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2024 год\Коллегия Отчет за 2024 год\"/>
    </mc:Choice>
  </mc:AlternateContent>
  <xr:revisionPtr revIDLastSave="0" documentId="13_ncr:1_{C42D8E51-1C90-4A3D-B848-5986C9B178D7}"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Z_09ABEFC4_CFC1_4C4B_8F09_14C03C0AE400_.wvu.PrintArea" localSheetId="0" hidden="1">Лист1!$B$3:$N$187</definedName>
    <definedName name="Z_09ABEFC4_CFC1_4C4B_8F09_14C03C0AE400_.wvu.PrintTitles" localSheetId="0" hidden="1">Лист1!$6:$7</definedName>
    <definedName name="Z_35E6ED76_38A5_4148_A0E1_4E168F2F829A_.wvu.PrintArea" localSheetId="0" hidden="1">Лист1!$B$3:$N$187</definedName>
    <definedName name="Z_35E6ED76_38A5_4148_A0E1_4E168F2F829A_.wvu.PrintTitles" localSheetId="0" hidden="1">Лист1!$6:$7</definedName>
    <definedName name="Z_73694EE1_DE7E_49E3_8DEF_F732E6771EA1_.wvu.PrintArea" localSheetId="0" hidden="1">Лист1!$B$3:$N$187</definedName>
    <definedName name="Z_73694EE1_DE7E_49E3_8DEF_F732E6771EA1_.wvu.PrintTitles" localSheetId="0" hidden="1">Лист1!$6:$7</definedName>
    <definedName name="Z_C7ACA3B6_D248_429D_8907_E7D682BA2EE2_.wvu.PrintArea" localSheetId="0" hidden="1">Лист1!$B$3:$N$187</definedName>
    <definedName name="Z_C7ACA3B6_D248_429D_8907_E7D682BA2EE2_.wvu.PrintTitles" localSheetId="0" hidden="1">Лист1!$6:$7</definedName>
    <definedName name="_xlnm.Print_Titles" localSheetId="0">Лист1!$6:$7</definedName>
    <definedName name="_xlnm.Print_Area" localSheetId="0">Лист1!$A$1:$Q$217</definedName>
  </definedNames>
  <calcPr calcId="181029"/>
  <customWorkbookViews>
    <customWorkbookView name="mma - Личное представление" guid="{35E6ED76-38A5-4148-A0E1-4E168F2F829A}" mergeInterval="0" personalView="1" maximized="1" xWindow="1" yWindow="1" windowWidth="1276" windowHeight="804" activeSheetId="1"/>
    <customWorkbookView name="natel - Личное представление" guid="{C7ACA3B6-D248-429D-8907-E7D682BA2EE2}" mergeInterval="0" personalView="1" maximized="1" xWindow="1" yWindow="1" windowWidth="1276" windowHeight="804" activeSheetId="1"/>
    <customWorkbookView name="Савватеев Николай Николаевич - Личное представление" guid="{09ABEFC4-CFC1-4C4B-8F09-14C03C0AE400}" mergeInterval="0" personalView="1" maximized="1" xWindow="1" yWindow="1" windowWidth="1276" windowHeight="790" activeSheetId="1"/>
    <customWorkbookView name="Ефанина - Личное представление" guid="{73694EE1-DE7E-49E3-8DEF-F732E6771EA1}" mergeInterval="0" personalView="1" maximized="1" xWindow="1" yWindow="1" windowWidth="1276" windowHeight="794" activeSheetId="1"/>
  </customWorkbookViews>
</workbook>
</file>

<file path=xl/calcChain.xml><?xml version="1.0" encoding="utf-8"?>
<calcChain xmlns="http://schemas.openxmlformats.org/spreadsheetml/2006/main">
  <c r="P135" i="1" l="1"/>
  <c r="J215" i="1"/>
  <c r="K141" i="1" l="1"/>
  <c r="F141" i="1" l="1"/>
  <c r="M141" i="1"/>
  <c r="N80" i="1"/>
  <c r="Q80" i="1"/>
  <c r="E26" i="1"/>
  <c r="D26" i="1"/>
  <c r="Q77" i="1"/>
  <c r="Q74" i="1"/>
  <c r="Q71" i="1"/>
  <c r="Q68" i="1"/>
  <c r="M26" i="1" l="1"/>
  <c r="K26" i="1"/>
  <c r="J214" i="1" l="1"/>
  <c r="O214" i="1" s="1"/>
  <c r="P214" i="1" s="1"/>
  <c r="J197" i="1"/>
  <c r="O197" i="1" s="1"/>
  <c r="P197" i="1" s="1"/>
  <c r="F26" i="1" l="1"/>
  <c r="H26" i="1"/>
  <c r="J178" i="1" l="1"/>
  <c r="O178" i="1" s="1"/>
  <c r="P178" i="1" s="1"/>
  <c r="J177" i="1"/>
  <c r="O177" i="1" s="1"/>
  <c r="P177" i="1" s="1"/>
  <c r="J176" i="1"/>
  <c r="O176" i="1" s="1"/>
  <c r="P176" i="1" s="1"/>
  <c r="H141" i="1"/>
  <c r="D59" i="1" l="1"/>
  <c r="E59" i="1"/>
  <c r="F59" i="1"/>
  <c r="G59" i="1"/>
  <c r="H59" i="1"/>
  <c r="I59" i="1"/>
  <c r="K59" i="1"/>
  <c r="L59" i="1"/>
  <c r="M59" i="1"/>
  <c r="N59" i="1"/>
  <c r="C59" i="1"/>
  <c r="Q188" i="1"/>
  <c r="D198" i="1"/>
  <c r="E198" i="1"/>
  <c r="F198" i="1"/>
  <c r="G198" i="1"/>
  <c r="H198" i="1"/>
  <c r="I198" i="1"/>
  <c r="K198" i="1"/>
  <c r="L198" i="1"/>
  <c r="M198" i="1"/>
  <c r="N198" i="1"/>
  <c r="C198" i="1"/>
  <c r="C188" i="1" s="1"/>
  <c r="J200" i="1"/>
  <c r="J199" i="1"/>
  <c r="J198" i="1" l="1"/>
  <c r="H21" i="1"/>
  <c r="J14" i="1" l="1"/>
  <c r="J181" i="1" l="1"/>
  <c r="O181" i="1" s="1"/>
  <c r="P181" i="1" s="1"/>
  <c r="J180" i="1"/>
  <c r="O180" i="1" s="1"/>
  <c r="P180" i="1" s="1"/>
  <c r="J179" i="1"/>
  <c r="O179" i="1" s="1"/>
  <c r="P179" i="1" s="1"/>
  <c r="J211" i="1" l="1"/>
  <c r="O211" i="1" s="1"/>
  <c r="P211" i="1" s="1"/>
  <c r="O198" i="1" l="1"/>
  <c r="P198" i="1" s="1"/>
  <c r="J212" i="1"/>
  <c r="O212" i="1" s="1"/>
  <c r="P212" i="1" s="1"/>
  <c r="F160" i="1" l="1"/>
  <c r="J209" i="1" l="1"/>
  <c r="O209" i="1" s="1"/>
  <c r="P209" i="1" s="1"/>
  <c r="L202" i="1"/>
  <c r="M202" i="1"/>
  <c r="N202" i="1"/>
  <c r="N188" i="1" s="1"/>
  <c r="K202" i="1"/>
  <c r="G202" i="1"/>
  <c r="G188" i="1" s="1"/>
  <c r="H202" i="1"/>
  <c r="I202" i="1"/>
  <c r="I188" i="1" s="1"/>
  <c r="F202" i="1"/>
  <c r="J204" i="1"/>
  <c r="J203" i="1"/>
  <c r="F86" i="1" l="1"/>
  <c r="F80" i="1" s="1"/>
  <c r="G86" i="1"/>
  <c r="G80" i="1" s="1"/>
  <c r="H86" i="1"/>
  <c r="H53" i="1"/>
  <c r="G56" i="1"/>
  <c r="H56" i="1"/>
  <c r="I56" i="1"/>
  <c r="J168" i="1" l="1"/>
  <c r="O168" i="1" s="1"/>
  <c r="P168" i="1" s="1"/>
  <c r="J167" i="1"/>
  <c r="O167" i="1" s="1"/>
  <c r="P167" i="1" s="1"/>
  <c r="J166" i="1"/>
  <c r="O166" i="1" s="1"/>
  <c r="P166" i="1" s="1"/>
  <c r="G129" i="1"/>
  <c r="H129" i="1"/>
  <c r="I129" i="1"/>
  <c r="J149" i="1" l="1"/>
  <c r="M25" i="1"/>
  <c r="K25" i="1"/>
  <c r="F62" i="1" l="1"/>
  <c r="F129" i="1"/>
  <c r="J192" i="1" l="1"/>
  <c r="O192" i="1" l="1"/>
  <c r="J207" i="1"/>
  <c r="O207" i="1" s="1"/>
  <c r="P207" i="1" s="1"/>
  <c r="J206" i="1"/>
  <c r="O206" i="1" s="1"/>
  <c r="P206" i="1" s="1"/>
  <c r="M205" i="1"/>
  <c r="M188" i="1" s="1"/>
  <c r="K205" i="1"/>
  <c r="K188" i="1" s="1"/>
  <c r="P192" i="1" l="1"/>
  <c r="J13" i="1"/>
  <c r="J108" i="1" l="1"/>
  <c r="O108" i="1" s="1"/>
  <c r="P108" i="1" s="1"/>
  <c r="M129" i="1" l="1"/>
  <c r="K129" i="1"/>
  <c r="M119" i="1"/>
  <c r="F205" i="1" l="1"/>
  <c r="F188" i="1" s="1"/>
  <c r="H205" i="1"/>
  <c r="H188" i="1" l="1"/>
  <c r="E160" i="1"/>
  <c r="I80" i="1" l="1"/>
  <c r="K80" i="1"/>
  <c r="L80" i="1"/>
  <c r="M80" i="1"/>
  <c r="C80" i="1"/>
  <c r="D80" i="1"/>
  <c r="E80" i="1"/>
  <c r="H80" i="1"/>
  <c r="O49" i="1" l="1"/>
  <c r="P49" i="1" s="1"/>
  <c r="O48" i="1"/>
  <c r="P48" i="1" s="1"/>
  <c r="Q47" i="1"/>
  <c r="M47" i="1"/>
  <c r="K47" i="1"/>
  <c r="J47" i="1" s="1"/>
  <c r="H47" i="1"/>
  <c r="F47" i="1"/>
  <c r="O47" i="1" l="1"/>
  <c r="P47" i="1" s="1"/>
  <c r="J11" i="1"/>
  <c r="J152" i="1" l="1"/>
  <c r="P152" i="1" s="1"/>
  <c r="J194" i="1" l="1"/>
  <c r="O194" i="1" l="1"/>
  <c r="J190" i="1"/>
  <c r="O190" i="1" s="1"/>
  <c r="P190" i="1" s="1"/>
  <c r="J213" i="1"/>
  <c r="O213" i="1" s="1"/>
  <c r="P213" i="1" s="1"/>
  <c r="J210" i="1"/>
  <c r="O210" i="1" s="1"/>
  <c r="P210" i="1" s="1"/>
  <c r="P194" i="1" l="1"/>
  <c r="J125" i="1"/>
  <c r="O125" i="1" s="1"/>
  <c r="P125" i="1" s="1"/>
  <c r="F68" i="1" l="1"/>
  <c r="J107" i="1" l="1"/>
  <c r="O107" i="1" s="1"/>
  <c r="P107" i="1" s="1"/>
  <c r="J174" i="1"/>
  <c r="I160" i="1" l="1"/>
  <c r="L160" i="1"/>
  <c r="M160" i="1"/>
  <c r="N160" i="1"/>
  <c r="Q160" i="1"/>
  <c r="D160" i="1"/>
  <c r="G160" i="1"/>
  <c r="H160" i="1"/>
  <c r="J186" i="1"/>
  <c r="O186" i="1" s="1"/>
  <c r="P186" i="1" s="1"/>
  <c r="K160" i="1" l="1"/>
  <c r="K56" i="1" l="1"/>
  <c r="J84" i="1"/>
  <c r="F132" i="1" l="1"/>
  <c r="O84" i="1" l="1"/>
  <c r="P84" i="1" s="1"/>
  <c r="D35" i="1" l="1"/>
  <c r="E35" i="1"/>
  <c r="J64" i="1" l="1"/>
  <c r="O64" i="1" s="1"/>
  <c r="J63" i="1"/>
  <c r="O63" i="1" s="1"/>
  <c r="P63" i="1" s="1"/>
  <c r="Q62" i="1"/>
  <c r="M62" i="1"/>
  <c r="K62" i="1"/>
  <c r="J62" i="1" s="1"/>
  <c r="H62" i="1"/>
  <c r="J73" i="1"/>
  <c r="O73" i="1" s="1"/>
  <c r="P73" i="1" s="1"/>
  <c r="J72" i="1"/>
  <c r="O72" i="1" s="1"/>
  <c r="N71" i="1"/>
  <c r="M71" i="1"/>
  <c r="L71" i="1"/>
  <c r="K71" i="1"/>
  <c r="I71" i="1"/>
  <c r="H71" i="1"/>
  <c r="G71" i="1"/>
  <c r="F71" i="1"/>
  <c r="E71" i="1"/>
  <c r="D71" i="1"/>
  <c r="C71" i="1"/>
  <c r="J58" i="1"/>
  <c r="O58" i="1" s="1"/>
  <c r="P58" i="1" s="1"/>
  <c r="J57" i="1"/>
  <c r="O57" i="1" s="1"/>
  <c r="P57" i="1" s="1"/>
  <c r="Q56" i="1"/>
  <c r="M56" i="1"/>
  <c r="J56" i="1"/>
  <c r="F56" i="1"/>
  <c r="O52" i="1"/>
  <c r="P52" i="1" s="1"/>
  <c r="O51" i="1"/>
  <c r="P51" i="1" s="1"/>
  <c r="Q50" i="1"/>
  <c r="M50" i="1"/>
  <c r="K50" i="1"/>
  <c r="J50" i="1" s="1"/>
  <c r="H50" i="1"/>
  <c r="F50" i="1"/>
  <c r="P72" i="1" l="1"/>
  <c r="P71" i="1" s="1"/>
  <c r="O71" i="1"/>
  <c r="O56" i="1"/>
  <c r="P56" i="1" s="1"/>
  <c r="O50" i="1"/>
  <c r="P50" i="1" s="1"/>
  <c r="J71" i="1"/>
  <c r="P64" i="1"/>
  <c r="P62" i="1" s="1"/>
  <c r="O62" i="1"/>
  <c r="J143" i="1"/>
  <c r="O143" i="1" s="1"/>
  <c r="P143" i="1" s="1"/>
  <c r="D68" i="1"/>
  <c r="E68" i="1"/>
  <c r="C123" i="1" l="1"/>
  <c r="C35" i="1"/>
  <c r="C28" i="1"/>
  <c r="J189" i="1" l="1"/>
  <c r="J79" i="1"/>
  <c r="O79" i="1" s="1"/>
  <c r="P79" i="1" s="1"/>
  <c r="J78" i="1"/>
  <c r="O78" i="1" s="1"/>
  <c r="J76" i="1"/>
  <c r="O76" i="1" s="1"/>
  <c r="P76" i="1" s="1"/>
  <c r="J75" i="1"/>
  <c r="O75" i="1" s="1"/>
  <c r="J20" i="1"/>
  <c r="O20" i="1" s="1"/>
  <c r="P20" i="1" s="1"/>
  <c r="P75" i="1" l="1"/>
  <c r="P74" i="1" s="1"/>
  <c r="O74" i="1"/>
  <c r="P78" i="1"/>
  <c r="P77" i="1" s="1"/>
  <c r="O77" i="1"/>
  <c r="O189" i="1"/>
  <c r="P189" i="1"/>
  <c r="J19" i="1"/>
  <c r="O19" i="1" s="1"/>
  <c r="P19" i="1" s="1"/>
  <c r="J127" i="1" l="1"/>
  <c r="O127" i="1" s="1"/>
  <c r="P127" i="1" s="1"/>
  <c r="J15" i="1" l="1"/>
  <c r="D9" i="1"/>
  <c r="E9" i="1"/>
  <c r="F9" i="1"/>
  <c r="G9" i="1"/>
  <c r="H9" i="1"/>
  <c r="I9" i="1"/>
  <c r="K9" i="1"/>
  <c r="L9" i="1"/>
  <c r="M9" i="1"/>
  <c r="N9" i="1"/>
  <c r="Q9" i="1"/>
  <c r="C9" i="1"/>
  <c r="O15" i="1" l="1"/>
  <c r="P15" i="1" s="1"/>
  <c r="C38" i="1"/>
  <c r="M38" i="1"/>
  <c r="L38" i="1"/>
  <c r="K38" i="1"/>
  <c r="I38" i="1"/>
  <c r="H38" i="1"/>
  <c r="F38" i="1"/>
  <c r="J40" i="1"/>
  <c r="O40" i="1" s="1"/>
  <c r="P40" i="1" s="1"/>
  <c r="J39" i="1"/>
  <c r="O39" i="1" s="1"/>
  <c r="P39" i="1" s="1"/>
  <c r="J38" i="1" l="1"/>
  <c r="P38" i="1"/>
  <c r="O38" i="1"/>
  <c r="J12" i="1" l="1"/>
  <c r="J27" i="1"/>
  <c r="J26" i="1" l="1"/>
  <c r="J83" i="1" l="1"/>
  <c r="O83" i="1" s="1"/>
  <c r="P83" i="1" s="1"/>
  <c r="J173" i="1" l="1"/>
  <c r="O173" i="1" s="1"/>
  <c r="P173" i="1" s="1"/>
  <c r="C160" i="1"/>
  <c r="J172" i="1"/>
  <c r="O172" i="1" s="1"/>
  <c r="P172" i="1" s="1"/>
  <c r="J114" i="1" l="1"/>
  <c r="J70" i="1"/>
  <c r="O70" i="1" s="1"/>
  <c r="P70" i="1" s="1"/>
  <c r="J69" i="1"/>
  <c r="O69" i="1" s="1"/>
  <c r="O68" i="1" l="1"/>
  <c r="P69" i="1"/>
  <c r="P68" i="1" s="1"/>
  <c r="J96" i="1"/>
  <c r="O96" i="1" s="1"/>
  <c r="P96" i="1" s="1"/>
  <c r="C68" i="1" l="1"/>
  <c r="J68" i="1"/>
  <c r="K68" i="1"/>
  <c r="M68" i="1"/>
  <c r="H68" i="1"/>
  <c r="K119" i="1" l="1"/>
  <c r="J120" i="1"/>
  <c r="O120" i="1" s="1"/>
  <c r="P120" i="1" s="1"/>
  <c r="J121" i="1"/>
  <c r="D119" i="1"/>
  <c r="E119" i="1"/>
  <c r="F119" i="1"/>
  <c r="F118" i="1" s="1"/>
  <c r="H119" i="1"/>
  <c r="C119" i="1"/>
  <c r="J82" i="1" l="1"/>
  <c r="O82" i="1" s="1"/>
  <c r="P82" i="1" s="1"/>
  <c r="D77" i="1" l="1"/>
  <c r="E77" i="1"/>
  <c r="F77" i="1"/>
  <c r="H77" i="1"/>
  <c r="J77" i="1"/>
  <c r="K77" i="1"/>
  <c r="M77" i="1"/>
  <c r="C77" i="1"/>
  <c r="D74" i="1"/>
  <c r="E74" i="1"/>
  <c r="F74" i="1"/>
  <c r="G74" i="1"/>
  <c r="H74" i="1"/>
  <c r="I74" i="1"/>
  <c r="J74" i="1"/>
  <c r="K74" i="1"/>
  <c r="L74" i="1"/>
  <c r="L16" i="1" s="1"/>
  <c r="M74" i="1"/>
  <c r="N74" i="1"/>
  <c r="N16" i="1" s="1"/>
  <c r="C74" i="1"/>
  <c r="D205" i="1"/>
  <c r="D188" i="1" s="1"/>
  <c r="E205" i="1"/>
  <c r="E188" i="1" s="1"/>
  <c r="E32" i="1" l="1"/>
  <c r="J184" i="1" l="1"/>
  <c r="J185" i="1"/>
  <c r="J183" i="1"/>
  <c r="J100" i="1" l="1"/>
  <c r="J101" i="1"/>
  <c r="J102" i="1"/>
  <c r="J99" i="1"/>
  <c r="J98" i="1"/>
  <c r="J94" i="1"/>
  <c r="O94" i="1" s="1"/>
  <c r="P94" i="1" s="1"/>
  <c r="O55" i="1"/>
  <c r="P55" i="1" s="1"/>
  <c r="O54" i="1"/>
  <c r="P54" i="1" s="1"/>
  <c r="Q53" i="1"/>
  <c r="M53" i="1"/>
  <c r="K53" i="1"/>
  <c r="J53" i="1" s="1"/>
  <c r="F53" i="1"/>
  <c r="J205" i="1"/>
  <c r="L205" i="1"/>
  <c r="L188" i="1" s="1"/>
  <c r="H25" i="1"/>
  <c r="F25" i="1"/>
  <c r="O27" i="1"/>
  <c r="P27" i="1" s="1"/>
  <c r="O26" i="1"/>
  <c r="O25" i="1" s="1"/>
  <c r="D25" i="1"/>
  <c r="E25" i="1"/>
  <c r="G16" i="1"/>
  <c r="J25" i="1"/>
  <c r="C25" i="1"/>
  <c r="I35" i="1"/>
  <c r="O205" i="1" l="1"/>
  <c r="I16" i="1"/>
  <c r="O53" i="1"/>
  <c r="P53" i="1" s="1"/>
  <c r="P26" i="1"/>
  <c r="P25" i="1" s="1"/>
  <c r="P205" i="1" l="1"/>
  <c r="C132" i="1"/>
  <c r="C118" i="1" s="1"/>
  <c r="C41" i="1"/>
  <c r="C32" i="1"/>
  <c r="C16" i="1" l="1"/>
  <c r="C8" i="1" s="1"/>
  <c r="O185" i="1" l="1"/>
  <c r="P185" i="1" s="1"/>
  <c r="O184" i="1"/>
  <c r="P184" i="1" s="1"/>
  <c r="J182" i="1" l="1"/>
  <c r="J156" i="1"/>
  <c r="P156" i="1" s="1"/>
  <c r="J157" i="1"/>
  <c r="P157" i="1" s="1"/>
  <c r="J151" i="1"/>
  <c r="P151" i="1" s="1"/>
  <c r="J153" i="1"/>
  <c r="P153" i="1" s="1"/>
  <c r="J154" i="1"/>
  <c r="P154" i="1" s="1"/>
  <c r="J142" i="1"/>
  <c r="P142" i="1" s="1"/>
  <c r="J144" i="1"/>
  <c r="P144" i="1" s="1"/>
  <c r="J138" i="1"/>
  <c r="P138" i="1" s="1"/>
  <c r="J139" i="1"/>
  <c r="P139" i="1" s="1"/>
  <c r="J140" i="1"/>
  <c r="P140" i="1" s="1"/>
  <c r="J147" i="1"/>
  <c r="P147" i="1" s="1"/>
  <c r="J148" i="1"/>
  <c r="P148" i="1" s="1"/>
  <c r="P149" i="1"/>
  <c r="J134" i="1"/>
  <c r="P134" i="1" s="1"/>
  <c r="J135" i="1"/>
  <c r="J136" i="1"/>
  <c r="P136" i="1" s="1"/>
  <c r="J115" i="1"/>
  <c r="O115" i="1" s="1"/>
  <c r="P115" i="1" s="1"/>
  <c r="J116" i="1"/>
  <c r="O116" i="1" s="1"/>
  <c r="P116" i="1" s="1"/>
  <c r="O101" i="1"/>
  <c r="P101" i="1" s="1"/>
  <c r="J95" i="1"/>
  <c r="O95" i="1" s="1"/>
  <c r="P95" i="1" s="1"/>
  <c r="J97" i="1"/>
  <c r="O97" i="1" s="1"/>
  <c r="P97" i="1" s="1"/>
  <c r="O98" i="1"/>
  <c r="O99" i="1"/>
  <c r="P99" i="1" s="1"/>
  <c r="O100" i="1"/>
  <c r="P100" i="1" s="1"/>
  <c r="O102" i="1"/>
  <c r="P102" i="1" s="1"/>
  <c r="J90" i="1"/>
  <c r="J91" i="1"/>
  <c r="J87" i="1"/>
  <c r="J88" i="1"/>
  <c r="J28" i="1"/>
  <c r="I132" i="1"/>
  <c r="K132" i="1"/>
  <c r="K118" i="1" s="1"/>
  <c r="L132" i="1"/>
  <c r="M132" i="1"/>
  <c r="N132" i="1"/>
  <c r="Q132" i="1"/>
  <c r="D132" i="1"/>
  <c r="D118" i="1" s="1"/>
  <c r="E132" i="1"/>
  <c r="E118" i="1" s="1"/>
  <c r="G132" i="1"/>
  <c r="G118" i="1" s="1"/>
  <c r="H132" i="1"/>
  <c r="H118" i="1" l="1"/>
  <c r="P98" i="1"/>
  <c r="O182" i="1"/>
  <c r="P182" i="1" s="1"/>
  <c r="J158" i="1"/>
  <c r="O158" i="1" s="1"/>
  <c r="P158" i="1" s="1"/>
  <c r="J10" i="1" l="1"/>
  <c r="J9" i="1" s="1"/>
  <c r="J187" i="1"/>
  <c r="J175" i="1"/>
  <c r="O174" i="1"/>
  <c r="P174" i="1" s="1"/>
  <c r="J171" i="1"/>
  <c r="J170" i="1"/>
  <c r="J169" i="1"/>
  <c r="J165" i="1"/>
  <c r="J164" i="1"/>
  <c r="J163" i="1"/>
  <c r="J162" i="1"/>
  <c r="J161" i="1"/>
  <c r="J159" i="1"/>
  <c r="J155" i="1"/>
  <c r="O155" i="1" s="1"/>
  <c r="J150" i="1"/>
  <c r="J146" i="1"/>
  <c r="J145" i="1"/>
  <c r="J141" i="1"/>
  <c r="J137" i="1"/>
  <c r="O137" i="1" s="1"/>
  <c r="J133" i="1"/>
  <c r="O133" i="1" s="1"/>
  <c r="P133" i="1" s="1"/>
  <c r="J131" i="1"/>
  <c r="J130" i="1"/>
  <c r="N118" i="1"/>
  <c r="M118" i="1"/>
  <c r="L118" i="1"/>
  <c r="I118" i="1"/>
  <c r="J128" i="1"/>
  <c r="J126" i="1"/>
  <c r="J124" i="1"/>
  <c r="J123" i="1"/>
  <c r="J122" i="1"/>
  <c r="J119" i="1"/>
  <c r="J81" i="1"/>
  <c r="J117" i="1"/>
  <c r="J113" i="1"/>
  <c r="O113" i="1" s="1"/>
  <c r="P113" i="1" s="1"/>
  <c r="J112" i="1"/>
  <c r="J111" i="1"/>
  <c r="J110" i="1"/>
  <c r="J106" i="1"/>
  <c r="J105" i="1"/>
  <c r="J104" i="1"/>
  <c r="J103" i="1"/>
  <c r="J93" i="1"/>
  <c r="J92" i="1"/>
  <c r="J89" i="1"/>
  <c r="O89" i="1" s="1"/>
  <c r="P89" i="1" s="1"/>
  <c r="J86" i="1"/>
  <c r="O86" i="1" s="1"/>
  <c r="P86" i="1" s="1"/>
  <c r="J85" i="1"/>
  <c r="O85" i="1" s="1"/>
  <c r="P85" i="1" s="1"/>
  <c r="J67" i="1"/>
  <c r="O67" i="1" s="1"/>
  <c r="P67" i="1" s="1"/>
  <c r="J66" i="1"/>
  <c r="O66" i="1" s="1"/>
  <c r="M65" i="1"/>
  <c r="K65" i="1"/>
  <c r="J65" i="1" s="1"/>
  <c r="H65" i="1"/>
  <c r="F65" i="1"/>
  <c r="J61" i="1"/>
  <c r="O61" i="1" s="1"/>
  <c r="P61" i="1" s="1"/>
  <c r="J60" i="1"/>
  <c r="J46" i="1"/>
  <c r="O46" i="1" s="1"/>
  <c r="P46" i="1" s="1"/>
  <c r="J45" i="1"/>
  <c r="O45" i="1" s="1"/>
  <c r="P45" i="1" s="1"/>
  <c r="M44" i="1"/>
  <c r="K44" i="1"/>
  <c r="H44" i="1"/>
  <c r="F44" i="1"/>
  <c r="J43" i="1"/>
  <c r="J42" i="1"/>
  <c r="M41" i="1"/>
  <c r="K41" i="1"/>
  <c r="H41" i="1"/>
  <c r="F41" i="1"/>
  <c r="Q65" i="1"/>
  <c r="Q16" i="1" s="1"/>
  <c r="O28" i="1"/>
  <c r="P28" i="1" s="1"/>
  <c r="J37" i="1"/>
  <c r="O37" i="1" s="1"/>
  <c r="P37" i="1" s="1"/>
  <c r="J36" i="1"/>
  <c r="O36" i="1" s="1"/>
  <c r="P36" i="1" s="1"/>
  <c r="H35" i="1"/>
  <c r="F35" i="1"/>
  <c r="J34" i="1"/>
  <c r="O34" i="1" s="1"/>
  <c r="P34" i="1" s="1"/>
  <c r="O33" i="1"/>
  <c r="M32" i="1"/>
  <c r="K32" i="1"/>
  <c r="H32" i="1"/>
  <c r="F32" i="1"/>
  <c r="J31" i="1"/>
  <c r="O31" i="1" s="1"/>
  <c r="P31" i="1" s="1"/>
  <c r="J30" i="1"/>
  <c r="O30" i="1" s="1"/>
  <c r="M29" i="1"/>
  <c r="K29" i="1"/>
  <c r="H29" i="1"/>
  <c r="F29" i="1"/>
  <c r="J23" i="1"/>
  <c r="O23" i="1" s="1"/>
  <c r="P23" i="1" s="1"/>
  <c r="J22" i="1"/>
  <c r="J21" i="1"/>
  <c r="J18" i="1"/>
  <c r="O18" i="1" s="1"/>
  <c r="P18" i="1" s="1"/>
  <c r="J17" i="1"/>
  <c r="J208" i="1"/>
  <c r="O208" i="1" s="1"/>
  <c r="J202" i="1"/>
  <c r="J201" i="1"/>
  <c r="J196" i="1"/>
  <c r="O196" i="1" s="1"/>
  <c r="P196" i="1" s="1"/>
  <c r="J195" i="1"/>
  <c r="J193" i="1"/>
  <c r="J191" i="1"/>
  <c r="K16" i="1" l="1"/>
  <c r="K8" i="1" s="1"/>
  <c r="M16" i="1"/>
  <c r="O60" i="1"/>
  <c r="P60" i="1" s="1"/>
  <c r="J59" i="1"/>
  <c r="O59" i="1" s="1"/>
  <c r="O201" i="1"/>
  <c r="O195" i="1"/>
  <c r="O193" i="1"/>
  <c r="F16" i="1"/>
  <c r="F8" i="1" s="1"/>
  <c r="H16" i="1"/>
  <c r="O175" i="1"/>
  <c r="P175" i="1" s="1"/>
  <c r="J160" i="1"/>
  <c r="O92" i="1"/>
  <c r="O202" i="1"/>
  <c r="P208" i="1"/>
  <c r="P33" i="1"/>
  <c r="P32" i="1" s="1"/>
  <c r="O32" i="1"/>
  <c r="J129" i="1"/>
  <c r="J132" i="1"/>
  <c r="J35" i="1"/>
  <c r="J41" i="1"/>
  <c r="D41" i="1"/>
  <c r="D16" i="1" s="1"/>
  <c r="E41" i="1"/>
  <c r="E16" i="1" s="1"/>
  <c r="J44" i="1"/>
  <c r="O44" i="1" s="1"/>
  <c r="P44" i="1" s="1"/>
  <c r="J32" i="1"/>
  <c r="O65" i="1"/>
  <c r="P66" i="1"/>
  <c r="P65" i="1" s="1"/>
  <c r="O81" i="1"/>
  <c r="O29" i="1"/>
  <c r="J29" i="1"/>
  <c r="P30" i="1"/>
  <c r="P29" i="1" s="1"/>
  <c r="P35" i="1"/>
  <c r="O35" i="1"/>
  <c r="P201" i="1" l="1"/>
  <c r="P202" i="1"/>
  <c r="P195" i="1"/>
  <c r="P193" i="1"/>
  <c r="J118" i="1"/>
  <c r="P92" i="1"/>
  <c r="P59" i="1"/>
  <c r="P81" i="1"/>
  <c r="E8" i="1" l="1"/>
  <c r="D8" i="1" l="1"/>
  <c r="P155" i="1" l="1"/>
  <c r="H8" i="1" l="1"/>
  <c r="I8" i="1"/>
  <c r="O114" i="1" l="1"/>
  <c r="P114" i="1" l="1"/>
  <c r="O112" i="1"/>
  <c r="P112" i="1" s="1"/>
  <c r="O111" i="1" l="1"/>
  <c r="P111" i="1" s="1"/>
  <c r="O110" i="1"/>
  <c r="P110" i="1" l="1"/>
  <c r="O183" i="1"/>
  <c r="P183" i="1" s="1"/>
  <c r="Q129" i="1" l="1"/>
  <c r="Q118" i="1" s="1"/>
  <c r="O106" i="1" l="1"/>
  <c r="P106" i="1" s="1"/>
  <c r="Q8" i="1" l="1"/>
  <c r="O169" i="1" l="1"/>
  <c r="P169" i="1" s="1"/>
  <c r="J109" i="1"/>
  <c r="J80" i="1" l="1"/>
  <c r="J16" i="1" s="1"/>
  <c r="O191" i="1"/>
  <c r="O104" i="1"/>
  <c r="P104" i="1" s="1"/>
  <c r="O109" i="1"/>
  <c r="P109" i="1" s="1"/>
  <c r="O105" i="1"/>
  <c r="P191" i="1" l="1"/>
  <c r="P105" i="1"/>
  <c r="O21" i="1"/>
  <c r="P21" i="1" l="1"/>
  <c r="J216" i="1"/>
  <c r="J188" i="1" s="1"/>
  <c r="O216" i="1" l="1"/>
  <c r="O188" i="1" s="1"/>
  <c r="O124" i="1"/>
  <c r="P124" i="1" s="1"/>
  <c r="O93" i="1"/>
  <c r="O103" i="1"/>
  <c r="P103" i="1" s="1"/>
  <c r="O128" i="1"/>
  <c r="P128" i="1" s="1"/>
  <c r="O130" i="1"/>
  <c r="O131" i="1"/>
  <c r="P131" i="1" s="1"/>
  <c r="O119" i="1"/>
  <c r="P216" i="1" l="1"/>
  <c r="P188" i="1" s="1"/>
  <c r="P93" i="1"/>
  <c r="O10" i="1"/>
  <c r="O129" i="1"/>
  <c r="P130" i="1"/>
  <c r="P129" i="1" s="1"/>
  <c r="P119" i="1"/>
  <c r="P10" i="1" l="1"/>
  <c r="O123" i="1"/>
  <c r="P123" i="1" s="1"/>
  <c r="O126" i="1"/>
  <c r="P126" i="1" s="1"/>
  <c r="O122" i="1" l="1"/>
  <c r="O170" i="1"/>
  <c r="P170" i="1" s="1"/>
  <c r="P122" i="1" l="1"/>
  <c r="O117" i="1" l="1"/>
  <c r="O80" i="1" l="1"/>
  <c r="P117" i="1"/>
  <c r="O12" i="1"/>
  <c r="O9" i="1" s="1"/>
  <c r="O165" i="1"/>
  <c r="P165" i="1" s="1"/>
  <c r="O162" i="1"/>
  <c r="P162" i="1" s="1"/>
  <c r="O161" i="1"/>
  <c r="O146" i="1"/>
  <c r="P146" i="1" s="1"/>
  <c r="O145" i="1"/>
  <c r="P145" i="1" s="1"/>
  <c r="O141" i="1"/>
  <c r="P141" i="1" s="1"/>
  <c r="P137" i="1"/>
  <c r="P80" i="1" l="1"/>
  <c r="P161" i="1"/>
  <c r="P12" i="1"/>
  <c r="P9" i="1" s="1"/>
  <c r="O22" i="1"/>
  <c r="P22" i="1" l="1"/>
  <c r="O163" i="1" l="1"/>
  <c r="O164" i="1"/>
  <c r="P164" i="1" s="1"/>
  <c r="O171" i="1"/>
  <c r="P171" i="1" s="1"/>
  <c r="O159" i="1"/>
  <c r="P159" i="1" s="1"/>
  <c r="O43" i="1"/>
  <c r="P43" i="1" s="1"/>
  <c r="O42" i="1"/>
  <c r="O41" i="1" s="1"/>
  <c r="O187" i="1" l="1"/>
  <c r="O160" i="1" s="1"/>
  <c r="L8" i="1"/>
  <c r="N8" i="1"/>
  <c r="G8" i="1"/>
  <c r="O17" i="1"/>
  <c r="O16" i="1" s="1"/>
  <c r="O150" i="1"/>
  <c r="O132" i="1" s="1"/>
  <c r="P163" i="1"/>
  <c r="P42" i="1"/>
  <c r="P41" i="1" s="1"/>
  <c r="O118" i="1" l="1"/>
  <c r="O8" i="1" s="1"/>
  <c r="P187" i="1"/>
  <c r="P160" i="1" s="1"/>
  <c r="M8" i="1"/>
  <c r="P150" i="1"/>
  <c r="P132" i="1" s="1"/>
  <c r="P17" i="1"/>
  <c r="P16" i="1" s="1"/>
  <c r="P118" i="1" l="1"/>
  <c r="P8" i="1" s="1"/>
  <c r="J8" i="1"/>
</calcChain>
</file>

<file path=xl/sharedStrings.xml><?xml version="1.0" encoding="utf-8"?>
<sst xmlns="http://schemas.openxmlformats.org/spreadsheetml/2006/main" count="307" uniqueCount="172">
  <si>
    <t>Дотации от других бюджетов бюджетной системы РФ</t>
  </si>
  <si>
    <t>Субсидии от других бюджетов бюджетной системы РФ</t>
  </si>
  <si>
    <t>в т.ч. Обл.средства</t>
  </si>
  <si>
    <t>в т.ч. Фед средства</t>
  </si>
  <si>
    <t>Прочие субсидии бюджетам городских округов</t>
  </si>
  <si>
    <t>Субвенции от других бюджетов бюджетной системы РФ</t>
  </si>
  <si>
    <t xml:space="preserve">Субвенции бюджетам городских округов на выполнение передаваемых полномочий </t>
  </si>
  <si>
    <t>Прочие субвенции, зачисляемые в бюджеты городских округов</t>
  </si>
  <si>
    <t>Всего</t>
  </si>
  <si>
    <t>БЕЗВОЗМЕЗДНЫЕ ПОСТУПЛЕНИЯ ЗА СЧЕТ СРЕДСТВ ВЫШЕСТОЯЩИХ БЮДЖЕТОВ</t>
  </si>
  <si>
    <t>В т.ч. остатки прошлых лет</t>
  </si>
  <si>
    <t>Уточнённый план</t>
  </si>
  <si>
    <t>Поступление средств</t>
  </si>
  <si>
    <t>Кассовое исполнение</t>
  </si>
  <si>
    <t>Наименование дотации, субсидии, субвенции</t>
  </si>
  <si>
    <t>Субвенции на ежемесячное вознаграждение за выполнение функций классного руководителя педагогическим работникам в муниципальных общеобразовательных организациях</t>
  </si>
  <si>
    <t>Субвенции на исполнение отдельных государственных полномочий Самарской области в сфере охраны окружающей среды</t>
  </si>
  <si>
    <t>Субвенции на исполнение переданных государственных полномочий по обеспечению жилыми помещениями отдельных категорий граждан</t>
  </si>
  <si>
    <t>Субвенции на исполнение государственных полномочий Самарской области по созданию и организации деятельности административных комиссий муниципальных районов, городских округов, районов городских округов и внутригородских районов городских округов с внутригородским делением Самарской области</t>
  </si>
  <si>
    <t>Субвенции на исполнение государственных полномочий по осуществлению денежных выплат на вознаграждение, причитающееся приемному родителю, патронатному воспитателю</t>
  </si>
  <si>
    <t>Субвенции на исполнение отдельных государственных полномочий Самарской области по обеспечению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</si>
  <si>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 на осуществление ежемесячной денежной выплаты в размере 5 000  рублей молодым, в возрасте не старше 30 лет, педагогическим работникам муниципальных дошкольных образовательных и общеобразовательных учреждений</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</si>
  <si>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</si>
  <si>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 xml:space="preserve"> - на предоставление общедоступного и бесплатного дошкольного образования в муниципальных дошкольных образовательных организациях</t>
  </si>
  <si>
    <t>ИНЫЕ межбюджетные трансферты</t>
  </si>
  <si>
    <t>Возврат в областной бюджет</t>
  </si>
  <si>
    <t>Потребность в возврате в бюджет г.о. Тольятти из вышестоящих бюджетов</t>
  </si>
  <si>
    <t>Субсидии бюджетам городских округов  на предоставление субсидий молодым  семьям для приобретения жилья</t>
  </si>
  <si>
    <t xml:space="preserve">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</si>
  <si>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Код и наименование ГРБС</t>
  </si>
  <si>
    <t>914 ДГД</t>
  </si>
  <si>
    <t>909 ДДХиТ</t>
  </si>
  <si>
    <t>903 ДУМИ</t>
  </si>
  <si>
    <t>910 ДЭР</t>
  </si>
  <si>
    <t>920 ДГХ</t>
  </si>
  <si>
    <t>917 УФиС</t>
  </si>
  <si>
    <t>921ДИТИС</t>
  </si>
  <si>
    <t>913 ДО</t>
  </si>
  <si>
    <t>912 ДК</t>
  </si>
  <si>
    <t>906 ДОБ</t>
  </si>
  <si>
    <t>915 ДСО</t>
  </si>
  <si>
    <t>923 ОУ</t>
  </si>
  <si>
    <t>901 Админ</t>
  </si>
  <si>
    <t>902 ДФ</t>
  </si>
  <si>
    <t>тыс.руб.</t>
  </si>
  <si>
    <t>к пояснительной записке</t>
  </si>
  <si>
    <t xml:space="preserve">Иные МБТ на  обеспечение ОМС поддержка общественного самоуправления в части содержания управляющих микрорайонами      </t>
  </si>
  <si>
    <r>
      <t>Иные МБТ на создание модельных муниципальных библиотек</t>
    </r>
    <r>
      <rPr>
        <sz val="9"/>
        <color indexed="10"/>
        <rFont val="Arial Narrow"/>
        <family val="2"/>
        <charset val="204"/>
      </rPr>
      <t/>
    </r>
  </si>
  <si>
    <r>
      <t xml:space="preserve">Дотации на стимулирование предоставления госуслуг через МФЦ по принципу </t>
    </r>
    <r>
      <rPr>
        <sz val="10"/>
        <rFont val="Calibri"/>
        <family val="2"/>
        <charset val="204"/>
      </rPr>
      <t>«</t>
    </r>
    <r>
      <rPr>
        <sz val="10"/>
        <rFont val="Arial"/>
        <family val="2"/>
        <charset val="204"/>
      </rPr>
      <t>одного окна</t>
    </r>
    <r>
      <rPr>
        <sz val="10"/>
        <rFont val="Calibri"/>
        <family val="2"/>
        <charset val="204"/>
      </rPr>
      <t>»</t>
    </r>
  </si>
  <si>
    <t>Субсидии на проектирование и реконструкцию набережной Автозаводского района</t>
  </si>
  <si>
    <t>Субсидии на строительство дорог местного значения</t>
  </si>
  <si>
    <t xml:space="preserve">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 </t>
  </si>
  <si>
    <t>Субсидии на поддержку творческой деятельности и техническое оснащение детских и кукольных театров</t>
  </si>
  <si>
    <t>Субсидии на поддержку и развитие малого и среднего предпринимательства</t>
  </si>
  <si>
    <t>Субсидии на поддержку муниципальных программ по формированию современной городской среды</t>
  </si>
  <si>
    <t xml:space="preserve">Субсидии на приобретение основных средств и инвентаря для муниципальных учреждений отдыха и оздоровления детей  </t>
  </si>
  <si>
    <t>Субсидии на организацию и проведение мероприятий с несовершеннолетними в период каникул и свободное от учебы время</t>
  </si>
  <si>
    <t>Субсидии на реализацию общественных проектов по благоустройству территорий городского округа Тольятти</t>
  </si>
  <si>
    <t>Субсидии на осуществление капитального ремонта находящихся в муниципальной собственности зданий, занимаемых государственными и муниципальными образовательными учреждениями, а также по благоустройству прилегающей территории</t>
  </si>
  <si>
    <t xml:space="preserve">Субсидия на проведение капитального ремонта и оснащение основными средствами и материальными запасами зданий (помещений) муниципальных образовательных учреждений, пригодных для создания дополнительных мест детям, обучающимся по основным общеобразовательным программам дошкольного образования, а также на благоустройство прилегающих к ним территорий  </t>
  </si>
  <si>
    <t xml:space="preserve">Субсидии на софинансирование расходных обязательств по обеспечению участия населения в охране общественного порядка, созданию условий для деятельности народных дружин </t>
  </si>
  <si>
    <t xml:space="preserve">913 ДО
</t>
  </si>
  <si>
    <t>Предоставление социальных выплат ветеранам, вдовам инвалидов и участников Великой Отечественной войны 1941-1945 годов для осуществления мероприятий, направленных на улучшение условий проживания</t>
  </si>
  <si>
    <t xml:space="preserve">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t>
  </si>
  <si>
    <t>Субвенции на осуществление полномочий по составлению (изменению, дополнению) списков кандидатов в присяжные заседатели федеральных судов общей юрисдикции</t>
  </si>
  <si>
    <t>Субвенции на исполнение государственных полномочий Самарской области по осуществлению деятельности по опеке и попечительству в отношении совершеннолетних граждан</t>
  </si>
  <si>
    <t>Субвенции на исполнение полномочий в сфере архивного дела</t>
  </si>
  <si>
    <t>Субвенции на исполнение государственных полномочий Самарской области по осуществлению деятельности по опеке и попечительству над несовершеннолетними лицами и социальной поддержке семьи, материнства и детства</t>
  </si>
  <si>
    <t xml:space="preserve"> - на предоставление общедоступного и бесплатного начального общего, основного общего,  среднего общего образования в школах</t>
  </si>
  <si>
    <t xml:space="preserve"> - на предоставление общедоступного и бесплатного дополнительного образования детей в школах</t>
  </si>
  <si>
    <t>Субвенции на обеспечение отдыха и оздоровления детей (на обеспечение мероприятий, связанных с организацией питания отдыхающих в лагерях с дневным пребыванием детей и направленных на соблюдение ими режима питания)</t>
  </si>
  <si>
    <t>Субвенции на выплаты  педагогическим работникам муниципальных общеобразовательных организаций, участвующим в подготовке и проведении государственной итоговой аттестации</t>
  </si>
  <si>
    <t>Субвенции на  обеспечение жилыми помещениями граждан, проработавших в тылу в период Великой Отечественной войны</t>
  </si>
  <si>
    <t xml:space="preserve">Субвенции на исполнение гос.полномочий по предоставлению единовременной социальной выплаты на ремонт жилого помещения лицу из числа детей-сирот и детей, оставшихся без попечения родителей  </t>
  </si>
  <si>
    <t>Субсидии на проектирование и строительство ФСК с универсальным игровым залом для МБУ ДО СДЮСШОР № 8 «Союз»</t>
  </si>
  <si>
    <t>924 УВО</t>
  </si>
  <si>
    <t>Субсидии на проведение мероприятий  по приобретению мусоросборников, предназначенных для складирования ТКО</t>
  </si>
  <si>
    <t xml:space="preserve">Субсидии на проведение мероприятий по лесовосстановлению, проведению агротехнического ухода за лесными культурами, обработке почвы под лесные культуры, дополнение лесных культур, расчистка  неликвидных лесных участков, пострадавших в результате засухи и последствий пожаров </t>
  </si>
  <si>
    <t xml:space="preserve">Субсидии на создание, организацию деятельности и развитие МФЦ    </t>
  </si>
  <si>
    <t>Субсидии на поддержку муниципальных программ развития социально ориентированных некоммерческих организаций</t>
  </si>
  <si>
    <t>План, утверждённый
Думой *</t>
  </si>
  <si>
    <t>Субвенции на исполнение отдельных государственных полномочий Самарской области в сфере охраны труда</t>
  </si>
  <si>
    <t>Субвенции на исполнение отдельных государственных полномочий Самарской области по организации транспортного обслуживания</t>
  </si>
  <si>
    <t>Субсидии по устройству контейнерных площадок</t>
  </si>
  <si>
    <t>Субвенции на организацию мероприятий при осуществлении деятельности по обращению с животными без владельцев</t>
  </si>
  <si>
    <t>Субсидии на обустройство и приспособление приоритетных объектов дошкольного образования, дополнительного образования детей с целью обеспечения их доступности для инвалидов</t>
  </si>
  <si>
    <t>Субсидии на содержание улично-дорожной сети</t>
  </si>
  <si>
    <t>Субсидии на строительство дорог местного значения (в том числе проектно-изыскательские работы)</t>
  </si>
  <si>
    <t>Субсидии на разработку проектной документации на строительство очистных сооружений дождевых сточных вод с селитебной территории Автозаводского района  г. Тольятти с подводящими трубопроводами и инженерно-техническим обеспечением</t>
  </si>
  <si>
    <t>Субсидии на строительство общеобразовательной школы на 1600 мест, расположенной по адресу: Самарская область, г.Тольятти, Автозаводский район, квартал 20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</si>
  <si>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</si>
  <si>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на развитие инфраструктуры  учреждений отдыха и оздоровления детей</t>
  </si>
  <si>
    <t>- на  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</si>
  <si>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Cубсидии по оснащению зданий (объектов (территорий)) муниципальных образовательных учреждений техническими средствами комплексной безопасности</t>
  </si>
  <si>
    <t>Субсидии по оснащению оборудованием пищеблоков образовательных организаций</t>
  </si>
  <si>
    <t>Субсидии на создание комфортной городской среды</t>
  </si>
  <si>
    <t xml:space="preserve">Субвенции на проведение Всероссийской переписи населения 2020 года </t>
  </si>
  <si>
    <t>Иные МБТ на исполнение актов государственных органов по обеспечению жилыми помещениями детей-сирот и детей, оставшихся без попечения родителей</t>
  </si>
  <si>
    <t>Субсидии на реконструкцию дорог местного значения</t>
  </si>
  <si>
    <t xml:space="preserve">Субсидии на реконструкцию дорог местного значения </t>
  </si>
  <si>
    <t>Субсидии на комплектование книжных фондов библиотек муниципальных образований</t>
  </si>
  <si>
    <t xml:space="preserve">Субсидии бюджетам городских округов  на реализацию мероприятий по модернизации школьных систем образования </t>
  </si>
  <si>
    <t>Субсидии на ликвидацию несанкционированных свалок в границах городов и наиболее опасных объектов накопленного экологического вреда окружающей среде</t>
  </si>
  <si>
    <t xml:space="preserve">Субсидии на создание в общеобразовательных организациях условий для инклюзивного образования детей-инвалидов </t>
  </si>
  <si>
    <t>Cубсидии на кап.ремонт и оснащение зданий  муниципальных образовательных учреждений</t>
  </si>
  <si>
    <t>Создание дополнительных мест для детей в возрасте от 2 месяцев до 3 лет в организациях, осуществляющих образовательную деятельности по программам дошкольного образования</t>
  </si>
  <si>
    <t>Субсидии на  закупку контейнеров для раздельного накопления ТКО</t>
  </si>
  <si>
    <t>Субвенции на ежемесячные денежные выплаты в размере 3200 руб. педагогическим работникам мун.общеобразоват. организ., реализующих доп.общеобразовательные программы</t>
  </si>
  <si>
    <t xml:space="preserve">Иные МБТ на выплату денежных поощрений за лучшие концертные программы и выставки декоративно-прикладного творчества </t>
  </si>
  <si>
    <t>Создание новых мест в общеобразовательных организациях за счет средств резервного фонда Правительства Российской Федерациии</t>
  </si>
  <si>
    <t>Субсидии на создание новых мест в общеобразовательных организациях за счет средств резервного фонда Правительства Российской Федерациии</t>
  </si>
  <si>
    <t>Субсидии на проведение мероприятий по ликвидации несанкционированных мест размещения отходов</t>
  </si>
  <si>
    <t>Субвенции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</si>
  <si>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</si>
  <si>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Иные МБТ на разрешение проблем в сфере обеспечения жильем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лицам из числа детей-сирот и детей, оставшихся без попечения родителей, и достигли возраста 23 лет  </t>
  </si>
  <si>
    <t xml:space="preserve">Иные МБТ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 перечень которых установлен Правительством Самарской области </t>
  </si>
  <si>
    <t>Субсидии на ремонт и капитальный ремонт автомобильных дорог местного значения (в том числе проектно-изыскательские работы)</t>
  </si>
  <si>
    <t xml:space="preserve">Дотации местным бюджетам на поддержку мер по обеспечению сбалансированности местных бюджетов </t>
  </si>
  <si>
    <t>Дотации на выравнивание уровня бюджетной обеспеченности</t>
  </si>
  <si>
    <t>Субсидии на на создание школ креативных индустрий</t>
  </si>
  <si>
    <t xml:space="preserve">Субсидии на оснащение региональных и муниципальных театров </t>
  </si>
  <si>
    <t>917УФИС</t>
  </si>
  <si>
    <t>Субсидии на закупку спортивного оборудования для специализированных детско-юношеских спортивных школ олимпийского резерва</t>
  </si>
  <si>
    <t xml:space="preserve">Субсидии на проведение капитального ремонта  пищеблоков образовательных организаций </t>
  </si>
  <si>
    <t>Дотации на стимулирование повышения качества управления муниципальным ЖКХ</t>
  </si>
  <si>
    <t>Дотации из областного бюджета для поощрения муниципальных управленческих команд</t>
  </si>
  <si>
    <t xml:space="preserve"> - на осуществление единовременной денежной выплаты в размере 10 000 (десяти тысяч) рублей на ставку заработной платы педагогическим работникам муниципальных дошкольных образовательных организаций</t>
  </si>
  <si>
    <t>Остаток средств вышестоящих бюджетов на 01.01.2024 г.</t>
  </si>
  <si>
    <t>Восстановлено остатков прошлых лет за счет возврата в 2024 году ранее произведенных расходов</t>
  </si>
  <si>
    <t>Возврат остатков прошлых лет в областной бюджет в 2024 году</t>
  </si>
  <si>
    <t>В т.ч. средства 2024 г.</t>
  </si>
  <si>
    <t>Остаток средств вышестоящих бюджетов на 01.01.2025</t>
  </si>
  <si>
    <t>- на 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</si>
  <si>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t>
  </si>
  <si>
    <t>- на 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за исключением педагогических работников, руководителя, заместителя руководителя, главного бухгалтера, руководителя структурного подразделения</t>
  </si>
  <si>
    <t>909+914 ДДХ+ДГД
914ДГД (реконстр)</t>
  </si>
  <si>
    <t>Субсидии на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</si>
  <si>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Субсидии на реализацию практик поддержки добровольчества (волонтерства)</t>
  </si>
  <si>
    <t>Субсидии на формирование земельных участков, предоставляемых гражданам, принимавшим участие в специальной военной операции (членам их семей), имеющим право на бесплатное приобретение земельных участков из земель, находящихся в государственной или муниципальной собственности</t>
  </si>
  <si>
    <t>Иные МБТ на приобретение подвижного состава пассажирского транспорта общего пользования для обеспечения организации регулярных перевозок по муниципальным маршрутам</t>
  </si>
  <si>
    <t>Иные МБТ на обеспечение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</si>
  <si>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 xml:space="preserve">Иные МБТ на 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 </t>
  </si>
  <si>
    <t xml:space="preserve"> -  на 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</si>
  <si>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</si>
  <si>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Иные МБТ на обеспечение двухразовым бесплатным горячим питанием обучающихся 5 - 11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</si>
  <si>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Иные МБТ на обеспечение одноразовым питанием детей из многодетных семей, обучающихся в 5 - 11 классах муниципальных общеобразовательных организаций</t>
  </si>
  <si>
    <t>Иные межбюджетные трансферты на поддержку и продвижение событийных мероприятий, направленных на развитие туризма</t>
  </si>
  <si>
    <t>Субвенции на оплату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</si>
  <si>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Иные МБТ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</si>
  <si>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Дотации на финансовое обеспечение реализации мероприятий по исполнению расходных обязательств, возникающих при выполнении полномочий органов  местного самоуправления по вопросам местного значения</t>
  </si>
  <si>
    <t>917 УФИС</t>
  </si>
  <si>
    <t>Субвенции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</si>
  <si>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r>
      <t>Субвенции на 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r>
    <r>
      <rPr>
        <sz val="9"/>
        <color indexed="10"/>
        <rFont val="Arial Narrow"/>
        <family val="2"/>
        <charset val="204"/>
      </rPr>
      <t xml:space="preserve">                                      </t>
    </r>
  </si>
  <si>
    <r>
      <t xml:space="preserve">Субвенции на 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t>
    </r>
    <r>
      <rPr>
        <b/>
        <sz val="12"/>
        <color indexed="10"/>
        <rFont val="Arial Narrow"/>
        <family val="2"/>
        <charset val="204"/>
      </rPr>
      <t xml:space="preserve"> </t>
    </r>
    <r>
      <rPr>
        <sz val="9"/>
        <color indexed="10"/>
        <rFont val="Arial Narrow"/>
        <family val="2"/>
        <charset val="204"/>
      </rPr>
      <t xml:space="preserve">                                      </t>
    </r>
  </si>
  <si>
    <t xml:space="preserve">Субвенции на 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 </t>
  </si>
  <si>
    <t>Иные МБТ на организацию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</si>
  <si>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 xml:space="preserve">Иные МБТ на мероприятия по капитальному ремонту фасада многоквартирного дома, расположенного на улице 40 лет Победы </t>
  </si>
  <si>
    <t xml:space="preserve">Иные МБТ на осуществление мероприятий по благоустройству </t>
  </si>
  <si>
    <t>Иные МБТ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</si>
  <si>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</si>
  <si>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на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t>
  </si>
  <si>
    <t>Субсидии на приобретение спортивной экипировки, инвентаря и оборудования</t>
  </si>
  <si>
    <t>отчета об исполнении бюджета за 2024 год</t>
  </si>
  <si>
    <t>Субвенции на 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</si>
  <si>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Субвенции на 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</si>
  <si>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 xml:space="preserve">Субвенции на 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 </t>
  </si>
  <si>
    <t>Иные МБТ на предоставление социальных выплат на обеспечение жильем молодых семей в связи с достижением одним (обоими) супругами возраста 36 лет с 01.06.2024</t>
  </si>
  <si>
    <t xml:space="preserve">Иные МБТ на предоставление социальных выплат на обеспечение жильем молодых семей, не вошедшим в список претендентов на получение социальной выплаты в 2024 году </t>
  </si>
  <si>
    <t>Иные МБТ на ремонт контейнерных площадок</t>
  </si>
  <si>
    <t>Приложение № 4</t>
  </si>
  <si>
    <t>Информация об использовании средств вышестоящих бюджетов, полученных в 2024 году и остатков средств вышестоящих бюджетов прошлых лет, утвержденных в бюджете городского округа Тольятти, по состоянию на 01.01.2025</t>
  </si>
  <si>
    <t xml:space="preserve">  * В действующей на 01.01.2025 редакции - по решению Думы № 394 от 25.12.2024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</si>
</sst>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_ ;[Red]\-#,##0.00\ "/>
    <numFmt numFmtId="166" formatCode="0000000"/>
    <numFmt numFmtId="167" formatCode="#,##0.000"/>
    <numFmt numFmtId="168" formatCode="#,##0.000_ ;[Red]\-#,##0.000\ "/>
  </numFmts>
  <fonts count="25" x14ac:knownFonts="1">
    <font>
      <sz val="11"/>
      <color theme="1"/>
      <name val="Calibri"/>
      <family val="2"/>
      <charset val="204"/>
      <scheme val="minor"/>
    </font>
    <font>
      <sz val="10"/>
      <name val="Arial"/>
      <family val="2"/>
      <charset val="204"/>
    </font>
    <font>
      <b/>
      <sz val="10"/>
      <color theme="1"/>
      <name val="Arial"/>
      <family val="2"/>
      <charset val="204"/>
    </font>
    <font>
      <sz val="10"/>
      <color theme="1"/>
      <name val="Arial"/>
      <family val="2"/>
      <charset val="204"/>
    </font>
    <font>
      <b/>
      <sz val="10"/>
      <name val="Arial"/>
      <family val="2"/>
      <charset val="204"/>
    </font>
    <font>
      <b/>
      <sz val="14"/>
      <name val="Arial"/>
      <family val="2"/>
      <charset val="204"/>
    </font>
    <font>
      <sz val="11"/>
      <color theme="1"/>
      <name val="Calibri"/>
      <family val="2"/>
      <charset val="204"/>
      <scheme val="minor"/>
    </font>
    <font>
      <sz val="10"/>
      <name val="Calibri"/>
      <family val="2"/>
      <charset val="204"/>
    </font>
    <font>
      <b/>
      <sz val="9"/>
      <name val="Arial"/>
      <family val="2"/>
      <charset val="204"/>
    </font>
    <font>
      <i/>
      <sz val="9"/>
      <color theme="1"/>
      <name val="Arial"/>
      <family val="2"/>
      <charset val="204"/>
    </font>
    <font>
      <i/>
      <sz val="9"/>
      <name val="Arial"/>
      <family val="2"/>
      <charset val="204"/>
    </font>
    <font>
      <i/>
      <sz val="8"/>
      <color theme="1"/>
      <name val="Arial"/>
      <family val="2"/>
      <charset val="204"/>
    </font>
    <font>
      <sz val="9"/>
      <color indexed="10"/>
      <name val="Arial Narrow"/>
      <family val="2"/>
      <charset val="204"/>
    </font>
    <font>
      <sz val="10"/>
      <color rgb="FFFF0000"/>
      <name val="Arial"/>
      <family val="2"/>
      <charset val="204"/>
    </font>
    <font>
      <b/>
      <sz val="10"/>
      <color rgb="FFFF0000"/>
      <name val="Arial"/>
      <family val="2"/>
      <charset val="204"/>
    </font>
    <font>
      <b/>
      <sz val="14"/>
      <color rgb="FFFF0000"/>
      <name val="Arial"/>
      <family val="2"/>
      <charset val="204"/>
    </font>
    <font>
      <i/>
      <sz val="10"/>
      <name val="Arial"/>
      <family val="2"/>
      <charset val="204"/>
    </font>
    <font>
      <i/>
      <sz val="10"/>
      <color theme="1"/>
      <name val="Arial"/>
      <family val="2"/>
      <charset val="204"/>
    </font>
    <font>
      <i/>
      <sz val="10"/>
      <color rgb="FFFF0000"/>
      <name val="Arial"/>
      <family val="2"/>
      <charset val="204"/>
    </font>
    <font>
      <sz val="10"/>
      <color theme="1"/>
      <name val="Calibri"/>
      <family val="2"/>
      <charset val="204"/>
      <scheme val="minor"/>
    </font>
    <font>
      <b/>
      <sz val="9"/>
      <color rgb="FFC00000"/>
      <name val="Arial"/>
      <family val="2"/>
      <charset val="204"/>
    </font>
    <font>
      <sz val="9"/>
      <color theme="1"/>
      <name val="Arial"/>
      <family val="2"/>
      <charset val="204"/>
    </font>
    <font>
      <sz val="12"/>
      <name val="Times New Roman"/>
      <family val="1"/>
      <charset val="204"/>
    </font>
    <font>
      <sz val="8"/>
      <color theme="1"/>
      <name val="Arial"/>
      <family val="2"/>
      <charset val="204"/>
    </font>
    <font>
      <b/>
      <sz val="12"/>
      <color indexed="10"/>
      <name val="Arial Narrow"/>
      <family val="2"/>
      <charset val="204"/>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164" fontId="6" fillId="0" borderId="0" applyFont="0" applyFill="0" applyBorder="0" applyAlignment="0" applyProtection="0"/>
    <xf numFmtId="0" fontId="1" fillId="0" borderId="0"/>
    <xf numFmtId="0" fontId="1" fillId="0" borderId="0"/>
  </cellStyleXfs>
  <cellXfs count="159">
    <xf numFmtId="0" fontId="0" fillId="0" borderId="0" xfId="0"/>
    <xf numFmtId="0" fontId="3" fillId="0" borderId="0" xfId="0" applyFont="1"/>
    <xf numFmtId="165" fontId="3" fillId="0" borderId="0" xfId="0" applyNumberFormat="1" applyFont="1"/>
    <xf numFmtId="0" fontId="4" fillId="0" borderId="1" xfId="0" applyFont="1" applyBorder="1" applyAlignment="1">
      <alignment wrapText="1"/>
    </xf>
    <xf numFmtId="165" fontId="0" fillId="0" borderId="0" xfId="0" applyNumberFormat="1" applyAlignment="1">
      <alignment horizontal="right"/>
    </xf>
    <xf numFmtId="0" fontId="5" fillId="0" borderId="0" xfId="0" applyFont="1" applyAlignment="1">
      <alignment horizontal="center" vertical="center" wrapText="1"/>
    </xf>
    <xf numFmtId="167" fontId="3" fillId="3" borderId="1" xfId="0" applyNumberFormat="1" applyFont="1" applyFill="1" applyBorder="1" applyAlignment="1">
      <alignment horizontal="center" vertical="center"/>
    </xf>
    <xf numFmtId="0" fontId="3" fillId="3" borderId="0" xfId="0" applyFont="1" applyFill="1"/>
    <xf numFmtId="0" fontId="1" fillId="3" borderId="1" xfId="0" applyFont="1" applyFill="1" applyBorder="1" applyAlignment="1">
      <alignment wrapText="1"/>
    </xf>
    <xf numFmtId="0" fontId="3" fillId="3" borderId="0" xfId="0" applyFont="1" applyFill="1" applyAlignment="1">
      <alignment horizontal="right"/>
    </xf>
    <xf numFmtId="0" fontId="2" fillId="3" borderId="0" xfId="0" applyFont="1" applyFill="1"/>
    <xf numFmtId="165" fontId="4" fillId="3" borderId="0" xfId="0" applyNumberFormat="1" applyFont="1" applyFill="1" applyAlignment="1">
      <alignment horizontal="center" vertical="center" wrapText="1"/>
    </xf>
    <xf numFmtId="0" fontId="11" fillId="3" borderId="1" xfId="0" applyFont="1" applyFill="1" applyBorder="1" applyAlignment="1">
      <alignment wrapText="1"/>
    </xf>
    <xf numFmtId="0" fontId="11" fillId="3" borderId="0" xfId="0" applyFont="1" applyFill="1"/>
    <xf numFmtId="0" fontId="9" fillId="3" borderId="0" xfId="0" applyFont="1" applyFill="1" applyAlignment="1">
      <alignment horizontal="right"/>
    </xf>
    <xf numFmtId="0" fontId="3" fillId="2" borderId="1" xfId="0" applyFont="1" applyFill="1" applyBorder="1" applyAlignment="1">
      <alignment horizontal="right"/>
    </xf>
    <xf numFmtId="0" fontId="1" fillId="4" borderId="1" xfId="0" applyFont="1" applyFill="1" applyBorder="1" applyAlignment="1">
      <alignment wrapText="1"/>
    </xf>
    <xf numFmtId="49" fontId="1" fillId="3" borderId="1" xfId="0" applyNumberFormat="1" applyFont="1" applyFill="1" applyBorder="1" applyAlignment="1">
      <alignment horizontal="left" wrapText="1"/>
    </xf>
    <xf numFmtId="0" fontId="1" fillId="3" borderId="1" xfId="0" applyFont="1" applyFill="1" applyBorder="1" applyAlignment="1">
      <alignment horizontal="left" wrapText="1"/>
    </xf>
    <xf numFmtId="166" fontId="1" fillId="3" borderId="1" xfId="2" applyNumberFormat="1" applyFill="1" applyBorder="1" applyAlignment="1" applyProtection="1">
      <alignment horizontal="left" wrapText="1"/>
      <protection hidden="1"/>
    </xf>
    <xf numFmtId="167" fontId="3" fillId="3" borderId="0" xfId="0" applyNumberFormat="1" applyFont="1" applyFill="1" applyAlignment="1">
      <alignment horizontal="center" vertical="center"/>
    </xf>
    <xf numFmtId="167" fontId="3" fillId="3" borderId="0" xfId="0" applyNumberFormat="1" applyFont="1" applyFill="1" applyAlignment="1">
      <alignment horizontal="center" vertical="center" wrapText="1"/>
    </xf>
    <xf numFmtId="168" fontId="5" fillId="0" borderId="0" xfId="0" applyNumberFormat="1" applyFont="1" applyAlignment="1">
      <alignment horizontal="center" vertical="center" wrapText="1"/>
    </xf>
    <xf numFmtId="167" fontId="2" fillId="3" borderId="1" xfId="0" applyNumberFormat="1" applyFont="1" applyFill="1" applyBorder="1" applyAlignment="1">
      <alignment horizontal="center" vertical="center"/>
    </xf>
    <xf numFmtId="49" fontId="1" fillId="6" borderId="1" xfId="0" applyNumberFormat="1" applyFont="1" applyFill="1" applyBorder="1" applyAlignment="1">
      <alignment horizontal="left" wrapText="1"/>
    </xf>
    <xf numFmtId="0" fontId="3" fillId="3" borderId="1" xfId="0" applyFont="1" applyFill="1" applyBorder="1" applyAlignment="1">
      <alignment wrapText="1"/>
    </xf>
    <xf numFmtId="0" fontId="1" fillId="3" borderId="1" xfId="0" applyFont="1" applyFill="1" applyBorder="1" applyAlignment="1">
      <alignment wrapText="1" shrinkToFit="1"/>
    </xf>
    <xf numFmtId="166" fontId="3" fillId="3" borderId="1" xfId="2" applyNumberFormat="1" applyFont="1" applyFill="1" applyBorder="1" applyAlignment="1" applyProtection="1">
      <alignment horizontal="left" wrapText="1"/>
      <protection hidden="1"/>
    </xf>
    <xf numFmtId="49" fontId="1" fillId="3" borderId="1" xfId="2" applyNumberFormat="1" applyFill="1" applyBorder="1" applyAlignment="1" applyProtection="1">
      <alignment horizontal="left" wrapText="1"/>
      <protection hidden="1"/>
    </xf>
    <xf numFmtId="49" fontId="3" fillId="3" borderId="1" xfId="0" applyNumberFormat="1" applyFont="1" applyFill="1" applyBorder="1" applyAlignment="1">
      <alignment horizontal="left" wrapText="1"/>
    </xf>
    <xf numFmtId="166" fontId="1" fillId="6" borderId="1" xfId="2" applyNumberFormat="1" applyFill="1" applyBorder="1" applyAlignment="1" applyProtection="1">
      <alignment horizontal="left" wrapText="1"/>
      <protection hidden="1"/>
    </xf>
    <xf numFmtId="0" fontId="3" fillId="3" borderId="0" xfId="0" applyFont="1" applyFill="1" applyAlignment="1">
      <alignment horizontal="left"/>
    </xf>
    <xf numFmtId="49" fontId="3" fillId="4" borderId="1" xfId="0" applyNumberFormat="1" applyFont="1" applyFill="1" applyBorder="1" applyAlignment="1">
      <alignment horizontal="left" wrapText="1"/>
    </xf>
    <xf numFmtId="0" fontId="11" fillId="6" borderId="1" xfId="0" applyFont="1" applyFill="1" applyBorder="1" applyAlignment="1">
      <alignment wrapText="1"/>
    </xf>
    <xf numFmtId="0" fontId="9" fillId="6" borderId="0" xfId="0" applyFont="1" applyFill="1"/>
    <xf numFmtId="0" fontId="3" fillId="6" borderId="0" xfId="0" applyFont="1" applyFill="1"/>
    <xf numFmtId="0" fontId="9" fillId="6" borderId="0" xfId="0" applyFont="1" applyFill="1" applyAlignment="1">
      <alignment horizontal="left"/>
    </xf>
    <xf numFmtId="166" fontId="16" fillId="6" borderId="1" xfId="2" applyNumberFormat="1" applyFont="1" applyFill="1" applyBorder="1" applyAlignment="1" applyProtection="1">
      <alignment horizontal="left" wrapText="1"/>
      <protection hidden="1"/>
    </xf>
    <xf numFmtId="0" fontId="17" fillId="6" borderId="0" xfId="0" applyFont="1" applyFill="1"/>
    <xf numFmtId="0" fontId="9" fillId="3" borderId="0" xfId="0" applyFont="1" applyFill="1"/>
    <xf numFmtId="0" fontId="13" fillId="4" borderId="1" xfId="0" applyFont="1" applyFill="1" applyBorder="1" applyAlignment="1">
      <alignment wrapText="1"/>
    </xf>
    <xf numFmtId="49" fontId="3" fillId="3" borderId="0" xfId="0" applyNumberFormat="1" applyFont="1" applyFill="1" applyAlignment="1">
      <alignment horizontal="left"/>
    </xf>
    <xf numFmtId="167" fontId="3" fillId="0" borderId="0" xfId="0" applyNumberFormat="1" applyFont="1"/>
    <xf numFmtId="0" fontId="3" fillId="0" borderId="1" xfId="0" applyFont="1" applyBorder="1"/>
    <xf numFmtId="167" fontId="2" fillId="3" borderId="1" xfId="0" applyNumberFormat="1" applyFont="1" applyFill="1" applyBorder="1" applyAlignment="1">
      <alignment horizontal="center" wrapText="1"/>
    </xf>
    <xf numFmtId="0" fontId="3" fillId="2" borderId="1" xfId="0" applyFont="1" applyFill="1" applyBorder="1"/>
    <xf numFmtId="0" fontId="4" fillId="2" borderId="1" xfId="0" applyFont="1" applyFill="1" applyBorder="1" applyAlignment="1">
      <alignment wrapText="1"/>
    </xf>
    <xf numFmtId="167" fontId="2" fillId="2" borderId="1" xfId="0" applyNumberFormat="1" applyFont="1" applyFill="1" applyBorder="1" applyAlignment="1">
      <alignment horizontal="center"/>
    </xf>
    <xf numFmtId="0" fontId="3" fillId="3" borderId="1" xfId="0" applyFont="1" applyFill="1" applyBorder="1"/>
    <xf numFmtId="167" fontId="3" fillId="3" borderId="1" xfId="0" applyNumberFormat="1" applyFont="1" applyFill="1" applyBorder="1" applyAlignment="1">
      <alignment horizontal="center"/>
    </xf>
    <xf numFmtId="167" fontId="1" fillId="3" borderId="1" xfId="0" applyNumberFormat="1" applyFont="1" applyFill="1" applyBorder="1" applyAlignment="1">
      <alignment horizontal="center" wrapText="1"/>
    </xf>
    <xf numFmtId="167" fontId="3" fillId="3" borderId="1" xfId="0" applyNumberFormat="1" applyFont="1" applyFill="1" applyBorder="1" applyAlignment="1">
      <alignment horizontal="center" wrapText="1"/>
    </xf>
    <xf numFmtId="167" fontId="3" fillId="7" borderId="1" xfId="0" applyNumberFormat="1" applyFont="1" applyFill="1" applyBorder="1" applyAlignment="1">
      <alignment horizontal="center"/>
    </xf>
    <xf numFmtId="167" fontId="1" fillId="5" borderId="1" xfId="0" applyNumberFormat="1" applyFont="1" applyFill="1" applyBorder="1" applyAlignment="1">
      <alignment horizontal="center"/>
    </xf>
    <xf numFmtId="167" fontId="3" fillId="5" borderId="1" xfId="0" applyNumberFormat="1" applyFont="1" applyFill="1" applyBorder="1" applyAlignment="1">
      <alignment horizontal="center"/>
    </xf>
    <xf numFmtId="167" fontId="13" fillId="5" borderId="1" xfId="0" applyNumberFormat="1" applyFont="1" applyFill="1" applyBorder="1" applyAlignment="1">
      <alignment horizontal="center"/>
    </xf>
    <xf numFmtId="167" fontId="1" fillId="3" borderId="1" xfId="0" applyNumberFormat="1" applyFont="1" applyFill="1" applyBorder="1" applyAlignment="1">
      <alignment horizontal="center"/>
    </xf>
    <xf numFmtId="167" fontId="13" fillId="3" borderId="1" xfId="0" applyNumberFormat="1" applyFont="1" applyFill="1" applyBorder="1" applyAlignment="1">
      <alignment horizontal="center"/>
    </xf>
    <xf numFmtId="167" fontId="1" fillId="7" borderId="1" xfId="0" applyNumberFormat="1" applyFont="1" applyFill="1" applyBorder="1" applyAlignment="1">
      <alignment horizontal="center"/>
    </xf>
    <xf numFmtId="167" fontId="1" fillId="6" borderId="1" xfId="0" applyNumberFormat="1" applyFont="1" applyFill="1" applyBorder="1" applyAlignment="1">
      <alignment horizontal="center"/>
    </xf>
    <xf numFmtId="167" fontId="3" fillId="6" borderId="1" xfId="0" applyNumberFormat="1" applyFont="1" applyFill="1" applyBorder="1" applyAlignment="1">
      <alignment horizontal="center"/>
    </xf>
    <xf numFmtId="0" fontId="2" fillId="3" borderId="1" xfId="0" applyFont="1" applyFill="1" applyBorder="1"/>
    <xf numFmtId="0" fontId="4" fillId="3" borderId="1" xfId="0" applyFont="1" applyFill="1" applyBorder="1" applyAlignment="1">
      <alignment wrapText="1"/>
    </xf>
    <xf numFmtId="167" fontId="2" fillId="3" borderId="1" xfId="0" applyNumberFormat="1" applyFont="1" applyFill="1" applyBorder="1" applyAlignment="1">
      <alignment horizontal="center"/>
    </xf>
    <xf numFmtId="166" fontId="10" fillId="6" borderId="1" xfId="2" applyNumberFormat="1" applyFont="1" applyFill="1" applyBorder="1" applyAlignment="1" applyProtection="1">
      <alignment horizontal="left" wrapText="1"/>
      <protection hidden="1"/>
    </xf>
    <xf numFmtId="167" fontId="9" fillId="6" borderId="1" xfId="0" applyNumberFormat="1" applyFont="1" applyFill="1" applyBorder="1" applyAlignment="1">
      <alignment horizontal="center"/>
    </xf>
    <xf numFmtId="167" fontId="17" fillId="6" borderId="1" xfId="0" applyNumberFormat="1" applyFont="1" applyFill="1" applyBorder="1" applyAlignment="1">
      <alignment horizontal="center"/>
    </xf>
    <xf numFmtId="167" fontId="16" fillId="6" borderId="1" xfId="0" applyNumberFormat="1" applyFont="1" applyFill="1" applyBorder="1" applyAlignment="1">
      <alignment horizontal="center" wrapText="1"/>
    </xf>
    <xf numFmtId="0" fontId="3" fillId="3" borderId="1" xfId="0" applyFont="1" applyFill="1" applyBorder="1" applyAlignment="1">
      <alignment horizontal="left"/>
    </xf>
    <xf numFmtId="0" fontId="3" fillId="3" borderId="2" xfId="0" applyFont="1" applyFill="1" applyBorder="1"/>
    <xf numFmtId="0" fontId="0" fillId="6" borderId="3" xfId="0" applyFill="1" applyBorder="1"/>
    <xf numFmtId="0" fontId="3" fillId="3" borderId="1" xfId="0" applyFont="1" applyFill="1" applyBorder="1" applyAlignment="1">
      <alignment wrapText="1" shrinkToFit="1"/>
    </xf>
    <xf numFmtId="0" fontId="9" fillId="6" borderId="1" xfId="0" applyFont="1" applyFill="1" applyBorder="1" applyAlignment="1">
      <alignment wrapText="1" shrinkToFit="1"/>
    </xf>
    <xf numFmtId="0" fontId="10" fillId="6" borderId="1" xfId="0" applyFont="1" applyFill="1" applyBorder="1" applyAlignment="1">
      <alignment wrapText="1" shrinkToFit="1"/>
    </xf>
    <xf numFmtId="0" fontId="2" fillId="2" borderId="1" xfId="0" applyFont="1" applyFill="1" applyBorder="1"/>
    <xf numFmtId="167" fontId="10" fillId="6" borderId="1" xfId="0" applyNumberFormat="1" applyFont="1" applyFill="1" applyBorder="1" applyAlignment="1">
      <alignment horizontal="center"/>
    </xf>
    <xf numFmtId="167" fontId="10" fillId="6" borderId="1" xfId="1" applyNumberFormat="1" applyFont="1" applyFill="1" applyBorder="1" applyAlignment="1">
      <alignment horizontal="center"/>
    </xf>
    <xf numFmtId="0" fontId="9" fillId="6" borderId="1" xfId="0" applyFont="1" applyFill="1" applyBorder="1" applyAlignment="1">
      <alignment horizontal="center"/>
    </xf>
    <xf numFmtId="167" fontId="10" fillId="6" borderId="1" xfId="0" applyNumberFormat="1" applyFont="1" applyFill="1" applyBorder="1" applyAlignment="1">
      <alignment horizontal="center" wrapText="1" shrinkToFit="1"/>
    </xf>
    <xf numFmtId="0" fontId="23" fillId="3" borderId="0" xfId="0" applyFont="1" applyFill="1"/>
    <xf numFmtId="167" fontId="9" fillId="3" borderId="1" xfId="0" applyNumberFormat="1" applyFont="1" applyFill="1" applyBorder="1" applyAlignment="1">
      <alignment horizontal="center"/>
    </xf>
    <xf numFmtId="167" fontId="3" fillId="0" borderId="0" xfId="0" applyNumberFormat="1" applyFont="1" applyAlignment="1">
      <alignment wrapText="1"/>
    </xf>
    <xf numFmtId="167" fontId="1" fillId="3" borderId="1" xfId="0" applyNumberFormat="1" applyFont="1" applyFill="1" applyBorder="1" applyAlignment="1">
      <alignment horizontal="center" wrapText="1" shrinkToFit="1"/>
    </xf>
    <xf numFmtId="167" fontId="13" fillId="5" borderId="1" xfId="0" applyNumberFormat="1" applyFont="1" applyFill="1" applyBorder="1" applyAlignment="1">
      <alignment horizontal="center" wrapText="1"/>
    </xf>
    <xf numFmtId="167" fontId="3" fillId="5" borderId="1" xfId="0" applyNumberFormat="1" applyFont="1" applyFill="1" applyBorder="1" applyAlignment="1">
      <alignment horizontal="center" wrapText="1"/>
    </xf>
    <xf numFmtId="167" fontId="9" fillId="5" borderId="1" xfId="0" applyNumberFormat="1" applyFont="1" applyFill="1" applyBorder="1" applyAlignment="1">
      <alignment horizontal="center"/>
    </xf>
    <xf numFmtId="167" fontId="17" fillId="5" borderId="1" xfId="0" applyNumberFormat="1" applyFont="1" applyFill="1" applyBorder="1" applyAlignment="1">
      <alignment horizontal="center"/>
    </xf>
    <xf numFmtId="167" fontId="1" fillId="5" borderId="1" xfId="1" applyNumberFormat="1" applyFont="1" applyFill="1" applyBorder="1" applyAlignment="1">
      <alignment horizontal="center"/>
    </xf>
    <xf numFmtId="167" fontId="2" fillId="5" borderId="1" xfId="0" applyNumberFormat="1" applyFont="1" applyFill="1" applyBorder="1" applyAlignment="1">
      <alignment horizontal="center" wrapText="1"/>
    </xf>
    <xf numFmtId="167" fontId="14" fillId="5" borderId="1" xfId="0" applyNumberFormat="1" applyFont="1" applyFill="1" applyBorder="1" applyAlignment="1">
      <alignment horizontal="center" wrapText="1"/>
    </xf>
    <xf numFmtId="167" fontId="2" fillId="0" borderId="1" xfId="0" applyNumberFormat="1" applyFont="1" applyBorder="1" applyAlignment="1">
      <alignment horizontal="center" wrapText="1"/>
    </xf>
    <xf numFmtId="167" fontId="11" fillId="5" borderId="1" xfId="0" applyNumberFormat="1" applyFont="1" applyFill="1" applyBorder="1" applyAlignment="1">
      <alignment horizontal="center"/>
    </xf>
    <xf numFmtId="167" fontId="11" fillId="3" borderId="1" xfId="0" applyNumberFormat="1" applyFont="1" applyFill="1" applyBorder="1" applyAlignment="1">
      <alignment horizontal="center"/>
    </xf>
    <xf numFmtId="167" fontId="13" fillId="3" borderId="1" xfId="0" applyNumberFormat="1" applyFont="1" applyFill="1" applyBorder="1" applyAlignment="1">
      <alignment horizontal="center" wrapText="1"/>
    </xf>
    <xf numFmtId="167" fontId="1" fillId="3" borderId="1" xfId="1" applyNumberFormat="1" applyFont="1" applyFill="1" applyBorder="1" applyAlignment="1">
      <alignment horizontal="center"/>
    </xf>
    <xf numFmtId="167" fontId="3" fillId="3" borderId="0" xfId="0" applyNumberFormat="1" applyFont="1" applyFill="1"/>
    <xf numFmtId="167" fontId="1" fillId="5" borderId="1" xfId="0" applyNumberFormat="1" applyFont="1" applyFill="1" applyBorder="1" applyAlignment="1">
      <alignment horizontal="center" wrapText="1"/>
    </xf>
    <xf numFmtId="0" fontId="21" fillId="6" borderId="0" xfId="0" applyFont="1" applyFill="1" applyAlignment="1">
      <alignment horizontal="left"/>
    </xf>
    <xf numFmtId="0" fontId="13" fillId="3" borderId="0" xfId="0" applyFont="1" applyFill="1"/>
    <xf numFmtId="167" fontId="9" fillId="5" borderId="1" xfId="0" applyNumberFormat="1" applyFont="1" applyFill="1" applyBorder="1" applyAlignment="1">
      <alignment horizontal="center" wrapText="1"/>
    </xf>
    <xf numFmtId="167" fontId="18" fillId="5" borderId="1" xfId="0" applyNumberFormat="1" applyFont="1" applyFill="1" applyBorder="1" applyAlignment="1">
      <alignment horizontal="center" wrapText="1"/>
    </xf>
    <xf numFmtId="167" fontId="16" fillId="5" borderId="1" xfId="0" applyNumberFormat="1" applyFont="1" applyFill="1" applyBorder="1" applyAlignment="1">
      <alignment horizontal="center" wrapText="1"/>
    </xf>
    <xf numFmtId="167" fontId="17" fillId="5" borderId="1" xfId="0" applyNumberFormat="1" applyFont="1" applyFill="1" applyBorder="1" applyAlignment="1">
      <alignment horizontal="center" wrapText="1"/>
    </xf>
    <xf numFmtId="167" fontId="13" fillId="3" borderId="1" xfId="0" applyNumberFormat="1" applyFont="1" applyFill="1" applyBorder="1" applyAlignment="1">
      <alignment horizontal="center" wrapText="1" shrinkToFit="1"/>
    </xf>
    <xf numFmtId="167" fontId="2" fillId="2" borderId="6" xfId="0" applyNumberFormat="1" applyFont="1" applyFill="1" applyBorder="1" applyAlignment="1">
      <alignment horizontal="center"/>
    </xf>
    <xf numFmtId="167" fontId="2" fillId="2" borderId="0" xfId="0" applyNumberFormat="1" applyFont="1" applyFill="1" applyAlignment="1">
      <alignment horizontal="center"/>
    </xf>
    <xf numFmtId="0" fontId="3" fillId="5" borderId="1" xfId="0" applyFont="1" applyFill="1" applyBorder="1" applyAlignment="1">
      <alignment wrapText="1"/>
    </xf>
    <xf numFmtId="166" fontId="1" fillId="5" borderId="1" xfId="2" applyNumberFormat="1" applyFill="1" applyBorder="1" applyAlignment="1" applyProtection="1">
      <alignment horizontal="left" wrapText="1"/>
      <protection hidden="1"/>
    </xf>
    <xf numFmtId="167" fontId="14" fillId="3" borderId="1" xfId="0" applyNumberFormat="1" applyFont="1" applyFill="1" applyBorder="1" applyAlignment="1">
      <alignment horizontal="center" wrapText="1"/>
    </xf>
    <xf numFmtId="0" fontId="3" fillId="5" borderId="1" xfId="0" applyFont="1" applyFill="1" applyBorder="1"/>
    <xf numFmtId="167" fontId="3" fillId="3" borderId="1" xfId="0" applyNumberFormat="1" applyFont="1" applyFill="1" applyBorder="1" applyAlignment="1">
      <alignment horizontal="center" wrapText="1" shrinkToFit="1"/>
    </xf>
    <xf numFmtId="167" fontId="3" fillId="3" borderId="1" xfId="1" applyNumberFormat="1" applyFont="1" applyFill="1" applyBorder="1" applyAlignment="1">
      <alignment horizontal="center"/>
    </xf>
    <xf numFmtId="165" fontId="3" fillId="3" borderId="1" xfId="0" applyNumberFormat="1" applyFont="1" applyFill="1" applyBorder="1" applyAlignment="1">
      <alignment horizontal="center" vertical="center" wrapText="1"/>
    </xf>
    <xf numFmtId="0" fontId="0" fillId="3" borderId="1" xfId="0" applyFill="1" applyBorder="1"/>
    <xf numFmtId="165" fontId="15" fillId="3" borderId="0" xfId="0" applyNumberFormat="1" applyFont="1" applyFill="1" applyAlignment="1">
      <alignment horizontal="center" vertical="center" wrapText="1"/>
    </xf>
    <xf numFmtId="168" fontId="14" fillId="3" borderId="0" xfId="0" applyNumberFormat="1" applyFont="1" applyFill="1" applyAlignment="1">
      <alignment horizontal="center" vertical="center" wrapText="1"/>
    </xf>
    <xf numFmtId="0" fontId="5" fillId="3" borderId="0" xfId="0" applyFont="1" applyFill="1" applyAlignment="1">
      <alignment horizontal="center" vertical="center" wrapText="1"/>
    </xf>
    <xf numFmtId="165" fontId="8" fillId="3" borderId="0" xfId="0" applyNumberFormat="1" applyFont="1" applyFill="1" applyAlignment="1">
      <alignment horizontal="center" vertical="center" wrapText="1"/>
    </xf>
    <xf numFmtId="0" fontId="1" fillId="3" borderId="0" xfId="0" applyFont="1" applyFill="1" applyAlignment="1">
      <alignment horizontal="right" wrapText="1"/>
    </xf>
    <xf numFmtId="0" fontId="20" fillId="3" borderId="0" xfId="0" applyFont="1" applyFill="1" applyAlignment="1">
      <alignment horizontal="center" vertical="center" wrapText="1"/>
    </xf>
    <xf numFmtId="167" fontId="17" fillId="3" borderId="1" xfId="0" applyNumberFormat="1" applyFont="1" applyFill="1" applyBorder="1" applyAlignment="1">
      <alignment horizontal="center"/>
    </xf>
    <xf numFmtId="165" fontId="3" fillId="3" borderId="1" xfId="0" applyNumberFormat="1" applyFont="1" applyFill="1" applyBorder="1" applyAlignment="1">
      <alignment horizontal="center" vertical="center"/>
    </xf>
    <xf numFmtId="0" fontId="22" fillId="0" borderId="0" xfId="0" applyFont="1" applyAlignment="1">
      <alignment horizontal="right"/>
    </xf>
    <xf numFmtId="165" fontId="3" fillId="3"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49" fontId="3" fillId="0" borderId="2"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3" fontId="4" fillId="3" borderId="5" xfId="0" applyNumberFormat="1" applyFont="1" applyFill="1" applyBorder="1" applyAlignment="1">
      <alignment horizontal="center" vertical="center" wrapText="1"/>
    </xf>
    <xf numFmtId="0" fontId="0" fillId="3" borderId="5" xfId="0" applyFill="1" applyBorder="1" applyAlignment="1">
      <alignment horizontal="center" vertical="center" wrapText="1"/>
    </xf>
    <xf numFmtId="165" fontId="4" fillId="3" borderId="5" xfId="0" applyNumberFormat="1" applyFont="1" applyFill="1" applyBorder="1" applyAlignment="1">
      <alignment horizontal="center" vertical="center" wrapText="1"/>
    </xf>
    <xf numFmtId="0" fontId="19" fillId="3" borderId="5" xfId="0" applyFont="1" applyFill="1" applyBorder="1" applyAlignment="1">
      <alignment horizontal="center" vertical="center" wrapText="1"/>
    </xf>
    <xf numFmtId="0" fontId="3" fillId="0" borderId="1" xfId="0" applyFont="1" applyBorder="1" applyAlignment="1">
      <alignment horizontal="center" vertical="center" wrapText="1"/>
    </xf>
    <xf numFmtId="2" fontId="3" fillId="3" borderId="2" xfId="0" applyNumberFormat="1" applyFont="1" applyFill="1" applyBorder="1" applyAlignment="1">
      <alignment wrapText="1"/>
    </xf>
    <xf numFmtId="0" fontId="0" fillId="0" borderId="4" xfId="0" applyBorder="1" applyAlignment="1">
      <alignment wrapText="1"/>
    </xf>
    <xf numFmtId="0" fontId="0" fillId="0" borderId="3" xfId="0" applyBorder="1" applyAlignment="1">
      <alignment wrapText="1"/>
    </xf>
    <xf numFmtId="0" fontId="3" fillId="3" borderId="1" xfId="0" applyFont="1" applyFill="1" applyBorder="1"/>
    <xf numFmtId="0" fontId="0" fillId="3" borderId="1" xfId="0" applyFill="1" applyBorder="1"/>
    <xf numFmtId="0" fontId="3" fillId="3" borderId="2" xfId="0" applyFont="1" applyFill="1" applyBorder="1"/>
    <xf numFmtId="0" fontId="0" fillId="3" borderId="4" xfId="0" applyFill="1" applyBorder="1"/>
    <xf numFmtId="0" fontId="0" fillId="3" borderId="3" xfId="0" applyFill="1" applyBorder="1"/>
    <xf numFmtId="0" fontId="3" fillId="3" borderId="2" xfId="0" applyFont="1" applyFill="1" applyBorder="1" applyAlignment="1">
      <alignment horizontal="right"/>
    </xf>
    <xf numFmtId="0" fontId="0" fillId="0" borderId="3" xfId="0" applyBorder="1" applyAlignment="1">
      <alignment horizontal="right"/>
    </xf>
    <xf numFmtId="0" fontId="0" fillId="0" borderId="3" xfId="0" applyBorder="1"/>
    <xf numFmtId="0" fontId="3" fillId="3" borderId="4" xfId="0" applyFont="1" applyFill="1" applyBorder="1"/>
    <xf numFmtId="0" fontId="0" fillId="0" borderId="4" xfId="0" applyBorder="1"/>
    <xf numFmtId="0" fontId="3" fillId="3" borderId="2" xfId="0" applyFont="1" applyFill="1" applyBorder="1" applyAlignment="1">
      <alignment vertical="center" wrapText="1"/>
    </xf>
    <xf numFmtId="0" fontId="3" fillId="3" borderId="4" xfId="0" applyFont="1" applyFill="1"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3" fillId="3" borderId="1" xfId="0" applyFont="1" applyFill="1" applyBorder="1" applyAlignment="1">
      <alignment wrapText="1"/>
    </xf>
    <xf numFmtId="0" fontId="0" fillId="3" borderId="1" xfId="0" applyFill="1" applyBorder="1" applyAlignment="1">
      <alignment wrapText="1"/>
    </xf>
    <xf numFmtId="2" fontId="3" fillId="3" borderId="2" xfId="0" applyNumberFormat="1" applyFont="1" applyFill="1" applyBorder="1"/>
    <xf numFmtId="2" fontId="0" fillId="0" borderId="4" xfId="0" applyNumberFormat="1" applyBorder="1"/>
    <xf numFmtId="2" fontId="0" fillId="0" borderId="3" xfId="0" applyNumberFormat="1" applyBorder="1"/>
    <xf numFmtId="0" fontId="3" fillId="3" borderId="2" xfId="0" applyFont="1" applyFill="1" applyBorder="1" applyAlignment="1">
      <alignment wrapText="1"/>
    </xf>
    <xf numFmtId="0" fontId="0" fillId="3" borderId="4" xfId="0" applyFill="1" applyBorder="1" applyAlignment="1">
      <alignment wrapText="1"/>
    </xf>
    <xf numFmtId="0" fontId="3" fillId="3" borderId="4" xfId="0" applyFont="1" applyFill="1" applyBorder="1" applyAlignment="1">
      <alignment wrapText="1"/>
    </xf>
    <xf numFmtId="0" fontId="3" fillId="3" borderId="3" xfId="0" applyFont="1" applyFill="1" applyBorder="1" applyAlignment="1">
      <alignment wrapText="1"/>
    </xf>
  </cellXfs>
  <cellStyles count="4">
    <cellStyle name="Обычный" xfId="0" builtinId="0"/>
    <cellStyle name="Обычный 2" xfId="3" xr:uid="{00000000-0005-0000-0000-000001000000}"/>
    <cellStyle name="Обычный_tmp" xfId="2" xr:uid="{00000000-0005-0000-0000-00000200000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17"/>
  <sheetViews>
    <sheetView showZeros="0" tabSelected="1" view="pageBreakPreview" topLeftCell="B1" zoomScaleNormal="100" zoomScaleSheetLayoutView="100" workbookViewId="0">
      <selection activeCell="B3" sqref="B3:Q3"/>
    </sheetView>
  </sheetViews>
  <sheetFormatPr defaultColWidth="9.140625" defaultRowHeight="12.75" x14ac:dyDescent="0.2"/>
  <cols>
    <col min="1" max="1" width="10" style="1" hidden="1" customWidth="1"/>
    <col min="2" max="2" width="45" style="1" customWidth="1"/>
    <col min="3" max="3" width="15" style="1" customWidth="1"/>
    <col min="4" max="4" width="14.42578125" style="1" customWidth="1"/>
    <col min="5" max="5" width="14" style="1" customWidth="1"/>
    <col min="6" max="6" width="15.28515625" style="1" customWidth="1"/>
    <col min="7" max="7" width="12.140625" style="1" customWidth="1"/>
    <col min="8" max="8" width="13.7109375" style="1" customWidth="1"/>
    <col min="9" max="9" width="14.140625" style="1" customWidth="1"/>
    <col min="10" max="10" width="14.5703125" style="1" customWidth="1"/>
    <col min="11" max="11" width="14.85546875" style="2" bestFit="1" customWidth="1"/>
    <col min="12" max="12" width="12.5703125" style="2" bestFit="1" customWidth="1"/>
    <col min="13" max="13" width="14.28515625" style="2" customWidth="1"/>
    <col min="14" max="14" width="12.5703125" style="2" customWidth="1"/>
    <col min="15" max="15" width="13.140625" style="2" customWidth="1"/>
    <col min="16" max="16" width="12.5703125" style="2" customWidth="1"/>
    <col min="17" max="17" width="13.140625" style="2" customWidth="1"/>
    <col min="18" max="18" width="16.140625" style="1" customWidth="1"/>
    <col min="19" max="19" width="12.7109375" style="1" customWidth="1"/>
    <col min="20" max="20" width="13.7109375" style="1" customWidth="1"/>
    <col min="21" max="16384" width="9.140625" style="1"/>
  </cols>
  <sheetData>
    <row r="1" spans="1:20" ht="15.75" customHeight="1" x14ac:dyDescent="0.25">
      <c r="B1" s="122" t="s">
        <v>169</v>
      </c>
      <c r="C1" s="122"/>
      <c r="D1" s="122"/>
      <c r="E1" s="122"/>
      <c r="F1" s="122"/>
      <c r="G1" s="122"/>
      <c r="H1" s="122"/>
      <c r="I1" s="122"/>
      <c r="J1" s="122"/>
      <c r="K1" s="122"/>
      <c r="L1" s="122"/>
      <c r="M1" s="122"/>
      <c r="N1" s="122"/>
      <c r="O1" s="122"/>
      <c r="P1" s="122"/>
      <c r="Q1" s="122"/>
    </row>
    <row r="2" spans="1:20" ht="15.75" customHeight="1" x14ac:dyDescent="0.25">
      <c r="B2" s="122" t="s">
        <v>45</v>
      </c>
      <c r="C2" s="122"/>
      <c r="D2" s="122"/>
      <c r="E2" s="122"/>
      <c r="F2" s="122"/>
      <c r="G2" s="122"/>
      <c r="H2" s="122"/>
      <c r="I2" s="122"/>
      <c r="J2" s="122"/>
      <c r="K2" s="122"/>
      <c r="L2" s="122"/>
      <c r="M2" s="122"/>
      <c r="N2" s="122"/>
      <c r="O2" s="122"/>
      <c r="P2" s="122"/>
      <c r="Q2" s="122"/>
    </row>
    <row r="3" spans="1:20" s="4" customFormat="1" ht="15.75" x14ac:dyDescent="0.25">
      <c r="B3" s="122" t="s">
        <v>162</v>
      </c>
      <c r="C3" s="122"/>
      <c r="D3" s="122"/>
      <c r="E3" s="122"/>
      <c r="F3" s="122"/>
      <c r="G3" s="122"/>
      <c r="H3" s="122"/>
      <c r="I3" s="122"/>
      <c r="J3" s="122"/>
      <c r="K3" s="122"/>
      <c r="L3" s="122"/>
      <c r="M3" s="122"/>
      <c r="N3" s="122"/>
      <c r="O3" s="122"/>
      <c r="P3" s="122"/>
      <c r="Q3" s="122"/>
    </row>
    <row r="4" spans="1:20" s="4" customFormat="1" ht="67.5" customHeight="1" x14ac:dyDescent="0.25">
      <c r="A4" s="125" t="s">
        <v>170</v>
      </c>
      <c r="B4" s="125"/>
      <c r="C4" s="125"/>
      <c r="D4" s="125"/>
      <c r="E4" s="125"/>
      <c r="F4" s="125"/>
      <c r="G4" s="125"/>
      <c r="H4" s="125"/>
      <c r="I4" s="125"/>
      <c r="J4" s="125"/>
      <c r="K4" s="125"/>
      <c r="L4" s="125"/>
      <c r="M4" s="125"/>
      <c r="N4" s="125"/>
      <c r="O4" s="125"/>
      <c r="P4" s="125"/>
      <c r="Q4" s="125"/>
    </row>
    <row r="5" spans="1:20" s="4" customFormat="1" ht="33" customHeight="1" x14ac:dyDescent="0.25">
      <c r="B5" s="5"/>
      <c r="C5" s="11"/>
      <c r="D5" s="22"/>
      <c r="E5" s="128"/>
      <c r="F5" s="129"/>
      <c r="G5" s="129"/>
      <c r="H5" s="114"/>
      <c r="I5" s="115"/>
      <c r="J5" s="116"/>
      <c r="K5" s="130"/>
      <c r="L5" s="131"/>
      <c r="M5" s="117"/>
      <c r="N5" s="118"/>
      <c r="O5" s="116"/>
      <c r="P5" s="119"/>
      <c r="Q5" s="118" t="s">
        <v>44</v>
      </c>
    </row>
    <row r="6" spans="1:20" ht="31.5" customHeight="1" x14ac:dyDescent="0.2">
      <c r="A6" s="126" t="s">
        <v>29</v>
      </c>
      <c r="B6" s="132" t="s">
        <v>14</v>
      </c>
      <c r="C6" s="123" t="s">
        <v>127</v>
      </c>
      <c r="D6" s="123" t="s">
        <v>128</v>
      </c>
      <c r="E6" s="123" t="s">
        <v>129</v>
      </c>
      <c r="F6" s="121" t="s">
        <v>11</v>
      </c>
      <c r="G6" s="121"/>
      <c r="H6" s="123" t="s">
        <v>80</v>
      </c>
      <c r="I6" s="123"/>
      <c r="J6" s="121" t="s">
        <v>12</v>
      </c>
      <c r="K6" s="121"/>
      <c r="L6" s="121"/>
      <c r="M6" s="121" t="s">
        <v>13</v>
      </c>
      <c r="N6" s="121"/>
      <c r="O6" s="123" t="s">
        <v>131</v>
      </c>
      <c r="P6" s="123" t="s">
        <v>25</v>
      </c>
      <c r="Q6" s="123" t="s">
        <v>26</v>
      </c>
    </row>
    <row r="7" spans="1:20" ht="71.25" customHeight="1" x14ac:dyDescent="0.2">
      <c r="A7" s="127"/>
      <c r="B7" s="132"/>
      <c r="C7" s="123"/>
      <c r="D7" s="123"/>
      <c r="E7" s="123"/>
      <c r="F7" s="112" t="s">
        <v>8</v>
      </c>
      <c r="G7" s="112" t="s">
        <v>10</v>
      </c>
      <c r="H7" s="112" t="s">
        <v>8</v>
      </c>
      <c r="I7" s="112" t="s">
        <v>10</v>
      </c>
      <c r="J7" s="112" t="s">
        <v>8</v>
      </c>
      <c r="K7" s="112" t="s">
        <v>130</v>
      </c>
      <c r="L7" s="112" t="s">
        <v>10</v>
      </c>
      <c r="M7" s="112" t="s">
        <v>8</v>
      </c>
      <c r="N7" s="112" t="s">
        <v>10</v>
      </c>
      <c r="O7" s="124"/>
      <c r="P7" s="124"/>
      <c r="Q7" s="124"/>
      <c r="R7" s="42"/>
    </row>
    <row r="8" spans="1:20" ht="33.75" customHeight="1" x14ac:dyDescent="0.2">
      <c r="A8" s="43"/>
      <c r="B8" s="3" t="s">
        <v>9</v>
      </c>
      <c r="C8" s="44">
        <f t="shared" ref="C8:Q8" si="0">C9+C16+C118+C188</f>
        <v>38718.226999999999</v>
      </c>
      <c r="D8" s="44">
        <f t="shared" si="0"/>
        <v>4559.4350000000004</v>
      </c>
      <c r="E8" s="44">
        <f t="shared" si="0"/>
        <v>43277.661999999997</v>
      </c>
      <c r="F8" s="44">
        <f t="shared" si="0"/>
        <v>11144596.218000002</v>
      </c>
      <c r="G8" s="44">
        <f t="shared" si="0"/>
        <v>0</v>
      </c>
      <c r="H8" s="44">
        <f t="shared" si="0"/>
        <v>11292989</v>
      </c>
      <c r="I8" s="44">
        <f t="shared" si="0"/>
        <v>0</v>
      </c>
      <c r="J8" s="44">
        <f t="shared" si="0"/>
        <v>10468218.934</v>
      </c>
      <c r="K8" s="44">
        <f>K9+K16+K118+K188</f>
        <v>10468218.934</v>
      </c>
      <c r="L8" s="44">
        <f t="shared" si="0"/>
        <v>0</v>
      </c>
      <c r="M8" s="44">
        <f t="shared" si="0"/>
        <v>10351991.255000001</v>
      </c>
      <c r="N8" s="44">
        <f t="shared" si="0"/>
        <v>0</v>
      </c>
      <c r="O8" s="90">
        <f>O9+O16+O118+O188</f>
        <v>116227.67899999999</v>
      </c>
      <c r="P8" s="90">
        <f t="shared" si="0"/>
        <v>116227.67899999999</v>
      </c>
      <c r="Q8" s="90">
        <f t="shared" si="0"/>
        <v>0</v>
      </c>
      <c r="R8" s="81"/>
      <c r="S8" s="42"/>
    </row>
    <row r="9" spans="1:20" ht="25.5" x14ac:dyDescent="0.2">
      <c r="A9" s="45"/>
      <c r="B9" s="46" t="s">
        <v>0</v>
      </c>
      <c r="C9" s="47">
        <f>SUM(C10:C15)</f>
        <v>0</v>
      </c>
      <c r="D9" s="47">
        <f t="shared" ref="D9:Q9" si="1">SUM(D10:D15)</f>
        <v>0</v>
      </c>
      <c r="E9" s="47">
        <f t="shared" si="1"/>
        <v>0</v>
      </c>
      <c r="F9" s="47">
        <f t="shared" si="1"/>
        <v>803786.89400000009</v>
      </c>
      <c r="G9" s="47">
        <f t="shared" si="1"/>
        <v>0</v>
      </c>
      <c r="H9" s="47">
        <f t="shared" si="1"/>
        <v>803649</v>
      </c>
      <c r="I9" s="47">
        <f t="shared" si="1"/>
        <v>0</v>
      </c>
      <c r="J9" s="47">
        <f t="shared" si="1"/>
        <v>605848.09400000004</v>
      </c>
      <c r="K9" s="47">
        <f t="shared" si="1"/>
        <v>605848.09400000004</v>
      </c>
      <c r="L9" s="47">
        <f t="shared" si="1"/>
        <v>0</v>
      </c>
      <c r="M9" s="47">
        <f t="shared" si="1"/>
        <v>605848.09400000004</v>
      </c>
      <c r="N9" s="47">
        <f t="shared" si="1"/>
        <v>0</v>
      </c>
      <c r="O9" s="47">
        <f t="shared" si="1"/>
        <v>0</v>
      </c>
      <c r="P9" s="47">
        <f t="shared" si="1"/>
        <v>0</v>
      </c>
      <c r="Q9" s="47">
        <f t="shared" si="1"/>
        <v>0</v>
      </c>
      <c r="R9" s="42"/>
      <c r="S9" s="42"/>
      <c r="T9" s="42"/>
    </row>
    <row r="10" spans="1:20" s="7" customFormat="1" ht="36" customHeight="1" x14ac:dyDescent="0.2">
      <c r="A10" s="48"/>
      <c r="B10" s="8" t="s">
        <v>118</v>
      </c>
      <c r="C10" s="49"/>
      <c r="D10" s="50"/>
      <c r="E10" s="50"/>
      <c r="F10" s="49">
        <v>115029</v>
      </c>
      <c r="G10" s="50"/>
      <c r="H10" s="49">
        <v>115029</v>
      </c>
      <c r="I10" s="93"/>
      <c r="J10" s="49">
        <f t="shared" ref="J10:J15" si="2">K10+L10</f>
        <v>115029</v>
      </c>
      <c r="K10" s="49">
        <v>115029</v>
      </c>
      <c r="L10" s="51"/>
      <c r="M10" s="49">
        <v>115029</v>
      </c>
      <c r="N10" s="49"/>
      <c r="O10" s="49">
        <f>C10+J10-M10+D10-E10</f>
        <v>0</v>
      </c>
      <c r="P10" s="49">
        <f>O10</f>
        <v>0</v>
      </c>
      <c r="Q10" s="49"/>
      <c r="S10" s="42"/>
      <c r="T10" s="42"/>
    </row>
    <row r="11" spans="1:20" s="7" customFormat="1" ht="44.25" customHeight="1" x14ac:dyDescent="0.2">
      <c r="A11" s="48"/>
      <c r="B11" s="8" t="s">
        <v>117</v>
      </c>
      <c r="C11" s="49"/>
      <c r="D11" s="50"/>
      <c r="E11" s="50"/>
      <c r="F11" s="49">
        <v>672631</v>
      </c>
      <c r="G11" s="50"/>
      <c r="H11" s="49">
        <v>672631</v>
      </c>
      <c r="I11" s="93"/>
      <c r="J11" s="49">
        <f t="shared" si="2"/>
        <v>474692.2</v>
      </c>
      <c r="K11" s="49">
        <v>474692.2</v>
      </c>
      <c r="L11" s="51"/>
      <c r="M11" s="49">
        <v>474692.2</v>
      </c>
      <c r="N11" s="49"/>
      <c r="O11" s="49"/>
      <c r="P11" s="49"/>
      <c r="Q11" s="49"/>
      <c r="S11" s="42"/>
      <c r="T11" s="42"/>
    </row>
    <row r="12" spans="1:20" s="7" customFormat="1" ht="25.5" x14ac:dyDescent="0.2">
      <c r="A12" s="48"/>
      <c r="B12" s="8" t="s">
        <v>48</v>
      </c>
      <c r="C12" s="49"/>
      <c r="D12" s="50"/>
      <c r="E12" s="50"/>
      <c r="F12" s="49">
        <v>219.209</v>
      </c>
      <c r="G12" s="50"/>
      <c r="H12" s="49">
        <v>81</v>
      </c>
      <c r="I12" s="93"/>
      <c r="J12" s="49">
        <f t="shared" si="2"/>
        <v>219.209</v>
      </c>
      <c r="K12" s="49">
        <v>219.209</v>
      </c>
      <c r="L12" s="51"/>
      <c r="M12" s="49">
        <v>219.209</v>
      </c>
      <c r="N12" s="49"/>
      <c r="O12" s="49">
        <f>C12+J12-M12+D12-E12</f>
        <v>0</v>
      </c>
      <c r="P12" s="49">
        <f>O12</f>
        <v>0</v>
      </c>
      <c r="Q12" s="49"/>
      <c r="S12" s="42"/>
      <c r="T12" s="42"/>
    </row>
    <row r="13" spans="1:20" s="7" customFormat="1" ht="25.5" x14ac:dyDescent="0.2">
      <c r="A13" s="48"/>
      <c r="B13" s="8" t="s">
        <v>125</v>
      </c>
      <c r="C13" s="49"/>
      <c r="D13" s="50"/>
      <c r="E13" s="50"/>
      <c r="F13" s="49">
        <v>4988.8999999999996</v>
      </c>
      <c r="G13" s="50"/>
      <c r="H13" s="49">
        <v>4989</v>
      </c>
      <c r="I13" s="93"/>
      <c r="J13" s="49">
        <f t="shared" si="2"/>
        <v>4988.8999999999996</v>
      </c>
      <c r="K13" s="49">
        <v>4988.8999999999996</v>
      </c>
      <c r="L13" s="51"/>
      <c r="M13" s="49">
        <v>4988.8999999999996</v>
      </c>
      <c r="N13" s="49"/>
      <c r="O13" s="49"/>
      <c r="P13" s="49"/>
      <c r="Q13" s="49"/>
      <c r="S13" s="42"/>
      <c r="T13" s="42"/>
    </row>
    <row r="14" spans="1:20" s="7" customFormat="1" ht="63.75" x14ac:dyDescent="0.2">
      <c r="A14" s="48"/>
      <c r="B14" s="8" t="s">
        <v>149</v>
      </c>
      <c r="C14" s="49"/>
      <c r="D14" s="50"/>
      <c r="E14" s="50"/>
      <c r="F14" s="49">
        <v>5000</v>
      </c>
      <c r="G14" s="50"/>
      <c r="H14" s="49">
        <v>5000</v>
      </c>
      <c r="I14" s="93"/>
      <c r="J14" s="49">
        <f t="shared" si="2"/>
        <v>5000</v>
      </c>
      <c r="K14" s="49">
        <v>5000</v>
      </c>
      <c r="L14" s="51"/>
      <c r="M14" s="49">
        <v>5000</v>
      </c>
      <c r="N14" s="49"/>
      <c r="O14" s="49"/>
      <c r="P14" s="49"/>
      <c r="Q14" s="49"/>
      <c r="S14" s="42"/>
      <c r="T14" s="42"/>
    </row>
    <row r="15" spans="1:20" s="7" customFormat="1" ht="29.25" customHeight="1" x14ac:dyDescent="0.2">
      <c r="A15" s="48"/>
      <c r="B15" s="8" t="s">
        <v>124</v>
      </c>
      <c r="C15" s="49"/>
      <c r="D15" s="50"/>
      <c r="E15" s="50"/>
      <c r="F15" s="49">
        <v>5918.7849999999999</v>
      </c>
      <c r="G15" s="50"/>
      <c r="H15" s="49">
        <v>5919</v>
      </c>
      <c r="I15" s="93"/>
      <c r="J15" s="49">
        <f t="shared" si="2"/>
        <v>5918.7849999999999</v>
      </c>
      <c r="K15" s="49">
        <v>5918.7849999999999</v>
      </c>
      <c r="L15" s="51"/>
      <c r="M15" s="49">
        <v>5918.7849999999999</v>
      </c>
      <c r="N15" s="49"/>
      <c r="O15" s="49">
        <f>C15+J15-M15+D15-E15</f>
        <v>0</v>
      </c>
      <c r="P15" s="49">
        <f>O15</f>
        <v>0</v>
      </c>
      <c r="Q15" s="49"/>
      <c r="S15" s="95"/>
      <c r="T15" s="95"/>
    </row>
    <row r="16" spans="1:20" ht="25.5" x14ac:dyDescent="0.2">
      <c r="A16" s="45"/>
      <c r="B16" s="46" t="s">
        <v>1</v>
      </c>
      <c r="C16" s="47">
        <f>C17+C18+C19+C20+C21+C22+C23+C25+C28+C29+C32+C35+C38+C41+C44+C47+C50+C53+C56+C59+C62+C65+C68+C71+C74+C77+C80</f>
        <v>0</v>
      </c>
      <c r="D16" s="47">
        <f t="shared" ref="D16:E16" si="3">D17+D18+D19+D20+D21+D22+D23+D25+D28+D29+D32+D35+D38+D41+D44+D47+D50+D53+D56+D59+D62+D65+D68+D71+D74+D77+D80</f>
        <v>3319.2309999999998</v>
      </c>
      <c r="E16" s="47">
        <f t="shared" si="3"/>
        <v>3319.2309999999998</v>
      </c>
      <c r="F16" s="47">
        <f t="shared" ref="F16:Q16" si="4">F17+F18+F19+F20+F21+F22+F23+F25+F28+F29+F32+F35+F38+F41+F44+F47+F50+F53+F56+F59+F62+F65+F68+F71+F74+F77+F80</f>
        <v>2751012.594</v>
      </c>
      <c r="G16" s="47">
        <f t="shared" si="4"/>
        <v>0</v>
      </c>
      <c r="H16" s="47">
        <f t="shared" si="4"/>
        <v>2793189</v>
      </c>
      <c r="I16" s="47">
        <f t="shared" si="4"/>
        <v>0</v>
      </c>
      <c r="J16" s="47">
        <f>J17+J18+J19+J20+J21+J22+J23+J25+J28+J29+J32+J35+J38+J41+J44+J47+J50+J53+J56+J59+J62+J65+J68+J71+J74+J77+J80</f>
        <v>2484830.1379999998</v>
      </c>
      <c r="K16" s="47">
        <f>K17+K18+K19+K20+K21+K22+K23+K25+K28+K29+K32+K35+K38+K41+K44+K47+K50+K53+K56+K59+K62+K65+K68+K71+K74+K77+K80</f>
        <v>2484830.1379999998</v>
      </c>
      <c r="L16" s="47">
        <f t="shared" si="4"/>
        <v>0</v>
      </c>
      <c r="M16" s="47">
        <f t="shared" si="4"/>
        <v>2481639.2170000002</v>
      </c>
      <c r="N16" s="47">
        <f t="shared" si="4"/>
        <v>0</v>
      </c>
      <c r="O16" s="47">
        <f t="shared" si="4"/>
        <v>3190.9209999999925</v>
      </c>
      <c r="P16" s="47">
        <f t="shared" si="4"/>
        <v>3190.9209999999925</v>
      </c>
      <c r="Q16" s="47">
        <f t="shared" si="4"/>
        <v>0</v>
      </c>
      <c r="R16" s="7"/>
      <c r="S16" s="42"/>
      <c r="T16" s="42"/>
    </row>
    <row r="17" spans="1:20" s="7" customFormat="1" ht="25.5" hidden="1" x14ac:dyDescent="0.2">
      <c r="A17" s="48" t="s">
        <v>30</v>
      </c>
      <c r="B17" s="16" t="s">
        <v>49</v>
      </c>
      <c r="C17" s="53">
        <v>0</v>
      </c>
      <c r="D17" s="53"/>
      <c r="E17" s="53"/>
      <c r="F17" s="54"/>
      <c r="G17" s="53"/>
      <c r="H17" s="54"/>
      <c r="I17" s="54"/>
      <c r="J17" s="54">
        <f t="shared" ref="J17:J22" si="5">K17+L17</f>
        <v>0</v>
      </c>
      <c r="K17" s="54"/>
      <c r="L17" s="54"/>
      <c r="M17" s="54"/>
      <c r="N17" s="53"/>
      <c r="O17" s="54">
        <f t="shared" ref="O17:O22" si="6">C17+J17-M17+D17-E17</f>
        <v>0</v>
      </c>
      <c r="P17" s="54">
        <f t="shared" ref="P17:P22" si="7">O17</f>
        <v>0</v>
      </c>
      <c r="Q17" s="53"/>
      <c r="S17" s="42"/>
      <c r="T17" s="42"/>
    </row>
    <row r="18" spans="1:20" s="7" customFormat="1" ht="25.5" hidden="1" x14ac:dyDescent="0.2">
      <c r="A18" s="138" t="s">
        <v>31</v>
      </c>
      <c r="B18" s="8" t="s">
        <v>50</v>
      </c>
      <c r="C18" s="53">
        <v>0</v>
      </c>
      <c r="D18" s="53"/>
      <c r="E18" s="53"/>
      <c r="F18" s="54"/>
      <c r="G18" s="54"/>
      <c r="H18" s="54"/>
      <c r="I18" s="55"/>
      <c r="J18" s="54">
        <f t="shared" si="5"/>
        <v>0</v>
      </c>
      <c r="K18" s="54"/>
      <c r="L18" s="54"/>
      <c r="M18" s="54"/>
      <c r="N18" s="53"/>
      <c r="O18" s="54">
        <f t="shared" ref="O18" si="8">C18+J18-M18+D18-E18</f>
        <v>0</v>
      </c>
      <c r="P18" s="54">
        <f t="shared" ref="P18" si="9">O18</f>
        <v>0</v>
      </c>
      <c r="Q18" s="53"/>
      <c r="S18" s="42"/>
      <c r="T18" s="42"/>
    </row>
    <row r="19" spans="1:20" s="7" customFormat="1" ht="25.5" hidden="1" x14ac:dyDescent="0.2">
      <c r="A19" s="144"/>
      <c r="B19" s="8" t="s">
        <v>98</v>
      </c>
      <c r="C19" s="56">
        <v>0</v>
      </c>
      <c r="D19" s="56"/>
      <c r="E19" s="56"/>
      <c r="F19" s="49"/>
      <c r="G19" s="49"/>
      <c r="H19" s="49"/>
      <c r="I19" s="57"/>
      <c r="J19" s="49">
        <f t="shared" ref="J19:J20" si="10">K19+L19</f>
        <v>0</v>
      </c>
      <c r="K19" s="49"/>
      <c r="L19" s="49"/>
      <c r="M19" s="49"/>
      <c r="N19" s="56"/>
      <c r="O19" s="54">
        <f t="shared" ref="O19" si="11">C19+J19-M19+D19-E19</f>
        <v>0</v>
      </c>
      <c r="P19" s="54">
        <f t="shared" ref="P19" si="12">O19</f>
        <v>0</v>
      </c>
      <c r="Q19" s="53"/>
      <c r="S19" s="42"/>
      <c r="T19" s="42"/>
    </row>
    <row r="20" spans="1:20" s="7" customFormat="1" ht="18" customHeight="1" x14ac:dyDescent="0.2">
      <c r="A20" s="144"/>
      <c r="B20" s="8" t="s">
        <v>86</v>
      </c>
      <c r="C20" s="56">
        <v>0</v>
      </c>
      <c r="D20" s="56"/>
      <c r="E20" s="56"/>
      <c r="F20" s="49">
        <v>64400</v>
      </c>
      <c r="G20" s="49"/>
      <c r="H20" s="49">
        <v>64400</v>
      </c>
      <c r="I20" s="57"/>
      <c r="J20" s="49">
        <f t="shared" si="10"/>
        <v>64400</v>
      </c>
      <c r="K20" s="49">
        <v>64400</v>
      </c>
      <c r="L20" s="49"/>
      <c r="M20" s="49">
        <v>64400</v>
      </c>
      <c r="N20" s="56"/>
      <c r="O20" s="49">
        <f t="shared" ref="O20" si="13">C20+J20-M20+D20-E20</f>
        <v>0</v>
      </c>
      <c r="P20" s="49">
        <f t="shared" ref="P20" si="14">O20</f>
        <v>0</v>
      </c>
      <c r="Q20" s="56"/>
      <c r="S20" s="42"/>
      <c r="T20" s="42"/>
    </row>
    <row r="21" spans="1:20" s="7" customFormat="1" ht="45.75" customHeight="1" x14ac:dyDescent="0.2">
      <c r="A21" s="145"/>
      <c r="B21" s="8" t="s">
        <v>116</v>
      </c>
      <c r="C21" s="49">
        <v>0</v>
      </c>
      <c r="D21" s="56"/>
      <c r="E21" s="56"/>
      <c r="F21" s="49">
        <v>1382600</v>
      </c>
      <c r="G21" s="49"/>
      <c r="H21" s="49">
        <f>803000+644000-64400</f>
        <v>1382600</v>
      </c>
      <c r="I21" s="57"/>
      <c r="J21" s="49">
        <f t="shared" si="5"/>
        <v>1209471.909</v>
      </c>
      <c r="K21" s="49">
        <v>1209471.909</v>
      </c>
      <c r="L21" s="49"/>
      <c r="M21" s="49">
        <v>1209471.909</v>
      </c>
      <c r="N21" s="49"/>
      <c r="O21" s="49">
        <f t="shared" si="6"/>
        <v>0</v>
      </c>
      <c r="P21" s="49">
        <f t="shared" si="7"/>
        <v>0</v>
      </c>
      <c r="Q21" s="49"/>
      <c r="S21" s="42"/>
      <c r="T21" s="42"/>
    </row>
    <row r="22" spans="1:20" s="7" customFormat="1" ht="51" hidden="1" x14ac:dyDescent="0.2">
      <c r="A22" s="143"/>
      <c r="B22" s="8" t="s">
        <v>51</v>
      </c>
      <c r="C22" s="49">
        <v>0</v>
      </c>
      <c r="D22" s="56"/>
      <c r="E22" s="56"/>
      <c r="F22" s="54"/>
      <c r="G22" s="54"/>
      <c r="H22" s="54"/>
      <c r="I22" s="55"/>
      <c r="J22" s="54">
        <f t="shared" si="5"/>
        <v>0</v>
      </c>
      <c r="K22" s="54"/>
      <c r="L22" s="54"/>
      <c r="M22" s="54"/>
      <c r="N22" s="54"/>
      <c r="O22" s="54">
        <f t="shared" si="6"/>
        <v>0</v>
      </c>
      <c r="P22" s="54">
        <f t="shared" si="7"/>
        <v>0</v>
      </c>
      <c r="Q22" s="54"/>
      <c r="S22" s="42"/>
      <c r="T22" s="42"/>
    </row>
    <row r="23" spans="1:20" s="7" customFormat="1" ht="76.5" hidden="1" customHeight="1" x14ac:dyDescent="0.2">
      <c r="A23" s="146" t="s">
        <v>135</v>
      </c>
      <c r="B23" s="16" t="s">
        <v>88</v>
      </c>
      <c r="C23" s="56">
        <v>0</v>
      </c>
      <c r="D23" s="56"/>
      <c r="E23" s="56"/>
      <c r="F23" s="54"/>
      <c r="G23" s="54"/>
      <c r="H23" s="54"/>
      <c r="I23" s="54"/>
      <c r="J23" s="54">
        <f t="shared" ref="J23:J28" si="15">K23+L23</f>
        <v>0</v>
      </c>
      <c r="K23" s="54"/>
      <c r="L23" s="54"/>
      <c r="M23" s="54"/>
      <c r="N23" s="54"/>
      <c r="O23" s="54">
        <f t="shared" ref="O23:O28" si="16">C23+J23-M23+D23-E23</f>
        <v>0</v>
      </c>
      <c r="P23" s="54">
        <f t="shared" ref="P23:P28" si="17">O23</f>
        <v>0</v>
      </c>
      <c r="Q23" s="54"/>
      <c r="S23" s="42"/>
      <c r="T23" s="42"/>
    </row>
    <row r="24" spans="1:20" s="7" customFormat="1" ht="42" hidden="1" customHeight="1" x14ac:dyDescent="0.2">
      <c r="A24" s="147"/>
      <c r="B24" s="40" t="s">
        <v>109</v>
      </c>
      <c r="C24" s="56"/>
      <c r="D24" s="56"/>
      <c r="E24" s="56"/>
      <c r="F24" s="54"/>
      <c r="G24" s="54"/>
      <c r="H24" s="54"/>
      <c r="I24" s="54"/>
      <c r="J24" s="54"/>
      <c r="K24" s="54"/>
      <c r="L24" s="54"/>
      <c r="M24" s="54"/>
      <c r="N24" s="54"/>
      <c r="O24" s="54"/>
      <c r="P24" s="54"/>
      <c r="Q24" s="54"/>
      <c r="S24" s="42"/>
      <c r="T24" s="42"/>
    </row>
    <row r="25" spans="1:20" s="7" customFormat="1" ht="39" customHeight="1" x14ac:dyDescent="0.2">
      <c r="A25" s="148"/>
      <c r="B25" s="8" t="s">
        <v>87</v>
      </c>
      <c r="C25" s="56">
        <f>C26+C27</f>
        <v>0</v>
      </c>
      <c r="D25" s="56">
        <f t="shared" ref="D25:P25" si="18">D26+D27</f>
        <v>2336.8679999999999</v>
      </c>
      <c r="E25" s="56">
        <f t="shared" si="18"/>
        <v>2336.8679999999999</v>
      </c>
      <c r="F25" s="56">
        <f t="shared" si="18"/>
        <v>60791.951999999997</v>
      </c>
      <c r="G25" s="56"/>
      <c r="H25" s="56">
        <f t="shared" si="18"/>
        <v>60792</v>
      </c>
      <c r="I25" s="56"/>
      <c r="J25" s="56">
        <f t="shared" si="18"/>
        <v>30825.272000000001</v>
      </c>
      <c r="K25" s="56">
        <f t="shared" si="18"/>
        <v>30825.272000000001</v>
      </c>
      <c r="L25" s="56"/>
      <c r="M25" s="56">
        <f t="shared" si="18"/>
        <v>30825.272000000001</v>
      </c>
      <c r="N25" s="56"/>
      <c r="O25" s="56">
        <f>O26+O27</f>
        <v>0</v>
      </c>
      <c r="P25" s="56">
        <f t="shared" si="18"/>
        <v>0</v>
      </c>
      <c r="Q25" s="56"/>
      <c r="S25" s="42"/>
      <c r="T25" s="42"/>
    </row>
    <row r="26" spans="1:20" s="35" customFormat="1" hidden="1" x14ac:dyDescent="0.2">
      <c r="A26" s="148"/>
      <c r="B26" s="17" t="s">
        <v>2</v>
      </c>
      <c r="C26" s="59"/>
      <c r="D26" s="59">
        <f>2336.868</f>
        <v>2336.8679999999999</v>
      </c>
      <c r="E26" s="59">
        <f>2336.868</f>
        <v>2336.8679999999999</v>
      </c>
      <c r="F26" s="60">
        <f>(40791.952+20000)</f>
        <v>60791.951999999997</v>
      </c>
      <c r="G26" s="60"/>
      <c r="H26" s="60">
        <f>(40792+20000)</f>
        <v>60792</v>
      </c>
      <c r="I26" s="60"/>
      <c r="J26" s="60">
        <f t="shared" ref="J26:J27" si="19">K26+L26</f>
        <v>30825.272000000001</v>
      </c>
      <c r="K26" s="60">
        <f>11223.067+19602.205</f>
        <v>30825.272000000001</v>
      </c>
      <c r="L26" s="60"/>
      <c r="M26" s="60">
        <f>11223.067+19602.205</f>
        <v>30825.272000000001</v>
      </c>
      <c r="N26" s="60"/>
      <c r="O26" s="60">
        <f t="shared" ref="O26:O27" si="20">C26+J26-M26+D26-E26</f>
        <v>0</v>
      </c>
      <c r="P26" s="60">
        <f t="shared" ref="P26:P27" si="21">O26</f>
        <v>0</v>
      </c>
      <c r="Q26" s="60"/>
      <c r="S26" s="42"/>
      <c r="T26" s="42"/>
    </row>
    <row r="27" spans="1:20" s="35" customFormat="1" hidden="1" x14ac:dyDescent="0.2">
      <c r="A27" s="148"/>
      <c r="B27" s="17" t="s">
        <v>3</v>
      </c>
      <c r="C27" s="59"/>
      <c r="D27" s="59"/>
      <c r="E27" s="59"/>
      <c r="F27" s="60"/>
      <c r="G27" s="60"/>
      <c r="H27" s="60"/>
      <c r="I27" s="60"/>
      <c r="J27" s="60">
        <f t="shared" si="19"/>
        <v>0</v>
      </c>
      <c r="K27" s="60"/>
      <c r="L27" s="60"/>
      <c r="M27" s="60"/>
      <c r="N27" s="60"/>
      <c r="O27" s="60">
        <f t="shared" si="20"/>
        <v>0</v>
      </c>
      <c r="P27" s="60">
        <f t="shared" si="21"/>
        <v>0</v>
      </c>
      <c r="Q27" s="60"/>
      <c r="S27" s="42"/>
      <c r="T27" s="42"/>
    </row>
    <row r="28" spans="1:20" s="7" customFormat="1" ht="25.5" x14ac:dyDescent="0.2">
      <c r="A28" s="148"/>
      <c r="B28" s="8" t="s">
        <v>99</v>
      </c>
      <c r="C28" s="56">
        <f>C29+C30</f>
        <v>0</v>
      </c>
      <c r="D28" s="56">
        <v>31.366</v>
      </c>
      <c r="E28" s="56">
        <v>31.366</v>
      </c>
      <c r="F28" s="56"/>
      <c r="G28" s="56"/>
      <c r="H28" s="49"/>
      <c r="I28" s="49"/>
      <c r="J28" s="49">
        <f t="shared" si="15"/>
        <v>0</v>
      </c>
      <c r="K28" s="49"/>
      <c r="L28" s="49"/>
      <c r="M28" s="49"/>
      <c r="N28" s="49"/>
      <c r="O28" s="49">
        <f t="shared" si="16"/>
        <v>0</v>
      </c>
      <c r="P28" s="49">
        <f t="shared" si="17"/>
        <v>0</v>
      </c>
      <c r="Q28" s="49"/>
      <c r="S28" s="42"/>
      <c r="T28" s="42"/>
    </row>
    <row r="29" spans="1:20" s="7" customFormat="1" ht="38.25" hidden="1" customHeight="1" x14ac:dyDescent="0.2">
      <c r="A29" s="149"/>
      <c r="B29" s="16" t="s">
        <v>74</v>
      </c>
      <c r="C29" s="49">
        <v>0</v>
      </c>
      <c r="D29" s="54"/>
      <c r="E29" s="54"/>
      <c r="F29" s="54">
        <f t="shared" ref="F29:H29" si="22">F30+F31</f>
        <v>0</v>
      </c>
      <c r="G29" s="54"/>
      <c r="H29" s="54">
        <f t="shared" si="22"/>
        <v>0</v>
      </c>
      <c r="I29" s="54"/>
      <c r="J29" s="54">
        <f t="shared" ref="J29:J79" si="23">K29+L29</f>
        <v>0</v>
      </c>
      <c r="K29" s="54">
        <f t="shared" ref="K29:P29" si="24">K30+K31</f>
        <v>0</v>
      </c>
      <c r="L29" s="54"/>
      <c r="M29" s="54">
        <f t="shared" si="24"/>
        <v>0</v>
      </c>
      <c r="N29" s="54"/>
      <c r="O29" s="54">
        <f t="shared" si="24"/>
        <v>0</v>
      </c>
      <c r="P29" s="54">
        <f t="shared" si="24"/>
        <v>0</v>
      </c>
      <c r="Q29" s="54"/>
      <c r="S29" s="42"/>
      <c r="T29" s="42"/>
    </row>
    <row r="30" spans="1:20" s="7" customFormat="1" hidden="1" x14ac:dyDescent="0.2">
      <c r="A30" s="48"/>
      <c r="B30" s="17" t="s">
        <v>2</v>
      </c>
      <c r="C30" s="49">
        <v>0</v>
      </c>
      <c r="D30" s="53"/>
      <c r="E30" s="53"/>
      <c r="F30" s="54"/>
      <c r="G30" s="53"/>
      <c r="H30" s="54"/>
      <c r="I30" s="54"/>
      <c r="J30" s="54">
        <f t="shared" si="23"/>
        <v>0</v>
      </c>
      <c r="K30" s="54"/>
      <c r="L30" s="54"/>
      <c r="M30" s="54"/>
      <c r="N30" s="54"/>
      <c r="O30" s="54">
        <f t="shared" ref="O30:O31" si="25">C30+J30-M30+D30-E30</f>
        <v>0</v>
      </c>
      <c r="P30" s="54">
        <f t="shared" ref="P30:P31" si="26">O30</f>
        <v>0</v>
      </c>
      <c r="Q30" s="54"/>
      <c r="S30" s="42"/>
      <c r="T30" s="42"/>
    </row>
    <row r="31" spans="1:20" s="7" customFormat="1" hidden="1" x14ac:dyDescent="0.2">
      <c r="A31" s="48"/>
      <c r="B31" s="17" t="s">
        <v>3</v>
      </c>
      <c r="C31" s="49">
        <v>0</v>
      </c>
      <c r="D31" s="53"/>
      <c r="E31" s="53"/>
      <c r="F31" s="54"/>
      <c r="G31" s="53"/>
      <c r="H31" s="54"/>
      <c r="I31" s="54"/>
      <c r="J31" s="54">
        <f t="shared" si="23"/>
        <v>0</v>
      </c>
      <c r="K31" s="54"/>
      <c r="L31" s="54"/>
      <c r="M31" s="54"/>
      <c r="N31" s="54"/>
      <c r="O31" s="54">
        <f t="shared" si="25"/>
        <v>0</v>
      </c>
      <c r="P31" s="54">
        <f t="shared" si="26"/>
        <v>0</v>
      </c>
      <c r="Q31" s="54"/>
      <c r="S31" s="42"/>
      <c r="T31" s="42"/>
    </row>
    <row r="32" spans="1:20" s="7" customFormat="1" ht="51" hidden="1" x14ac:dyDescent="0.2">
      <c r="A32" s="48" t="s">
        <v>30</v>
      </c>
      <c r="B32" s="16" t="s">
        <v>89</v>
      </c>
      <c r="C32" s="49">
        <f>C33+C34</f>
        <v>0</v>
      </c>
      <c r="D32" s="54"/>
      <c r="E32" s="54">
        <f>E33+E34</f>
        <v>0</v>
      </c>
      <c r="F32" s="54">
        <f t="shared" ref="F32:H32" si="27">F33+F34</f>
        <v>0</v>
      </c>
      <c r="G32" s="54"/>
      <c r="H32" s="54">
        <f t="shared" si="27"/>
        <v>0</v>
      </c>
      <c r="I32" s="55"/>
      <c r="J32" s="54">
        <f t="shared" si="23"/>
        <v>0</v>
      </c>
      <c r="K32" s="54">
        <f t="shared" ref="K32:P32" si="28">K33+K34</f>
        <v>0</v>
      </c>
      <c r="L32" s="54"/>
      <c r="M32" s="54">
        <f t="shared" si="28"/>
        <v>0</v>
      </c>
      <c r="N32" s="54"/>
      <c r="O32" s="49">
        <f t="shared" si="28"/>
        <v>0</v>
      </c>
      <c r="P32" s="49">
        <f t="shared" si="28"/>
        <v>0</v>
      </c>
      <c r="Q32" s="49"/>
      <c r="S32" s="42"/>
      <c r="T32" s="42"/>
    </row>
    <row r="33" spans="1:20" s="7" customFormat="1" hidden="1" x14ac:dyDescent="0.2">
      <c r="A33" s="48"/>
      <c r="B33" s="24" t="s">
        <v>2</v>
      </c>
      <c r="C33" s="60"/>
      <c r="D33" s="53"/>
      <c r="E33" s="54"/>
      <c r="F33" s="54"/>
      <c r="G33" s="54"/>
      <c r="H33" s="54"/>
      <c r="I33" s="55"/>
      <c r="J33" s="54"/>
      <c r="K33" s="54"/>
      <c r="L33" s="54"/>
      <c r="M33" s="54"/>
      <c r="N33" s="54"/>
      <c r="O33" s="49">
        <f t="shared" ref="O33" si="29">C33+J33-M33+D33-E33</f>
        <v>0</v>
      </c>
      <c r="P33" s="49">
        <f t="shared" ref="P33:P34" si="30">O33</f>
        <v>0</v>
      </c>
      <c r="Q33" s="49"/>
      <c r="S33" s="42"/>
      <c r="T33" s="42"/>
    </row>
    <row r="34" spans="1:20" s="7" customFormat="1" hidden="1" x14ac:dyDescent="0.2">
      <c r="A34" s="48"/>
      <c r="B34" s="24" t="s">
        <v>3</v>
      </c>
      <c r="C34" s="60"/>
      <c r="D34" s="53"/>
      <c r="E34" s="53"/>
      <c r="F34" s="54"/>
      <c r="G34" s="53"/>
      <c r="H34" s="54"/>
      <c r="I34" s="55"/>
      <c r="J34" s="54">
        <f t="shared" si="23"/>
        <v>0</v>
      </c>
      <c r="K34" s="54"/>
      <c r="L34" s="54"/>
      <c r="M34" s="54"/>
      <c r="N34" s="54"/>
      <c r="O34" s="49">
        <f>C34+J34-M34+D34-E34</f>
        <v>0</v>
      </c>
      <c r="P34" s="49">
        <f t="shared" si="30"/>
        <v>0</v>
      </c>
      <c r="Q34" s="49"/>
      <c r="S34" s="42"/>
      <c r="T34" s="42"/>
    </row>
    <row r="35" spans="1:20" s="7" customFormat="1" ht="51.75" hidden="1" customHeight="1" x14ac:dyDescent="0.2">
      <c r="A35" s="48" t="s">
        <v>30</v>
      </c>
      <c r="B35" s="32" t="s">
        <v>105</v>
      </c>
      <c r="C35" s="56">
        <f>C36+C37</f>
        <v>0</v>
      </c>
      <c r="D35" s="54">
        <f t="shared" ref="D35:I35" si="31">D36+D37</f>
        <v>0</v>
      </c>
      <c r="E35" s="54">
        <f t="shared" si="31"/>
        <v>0</v>
      </c>
      <c r="F35" s="54">
        <f t="shared" si="31"/>
        <v>0</v>
      </c>
      <c r="G35" s="54"/>
      <c r="H35" s="54">
        <f t="shared" si="31"/>
        <v>0</v>
      </c>
      <c r="I35" s="54">
        <f t="shared" si="31"/>
        <v>0</v>
      </c>
      <c r="J35" s="54">
        <f t="shared" si="23"/>
        <v>0</v>
      </c>
      <c r="K35" s="54"/>
      <c r="L35" s="54"/>
      <c r="M35" s="54"/>
      <c r="N35" s="54"/>
      <c r="O35" s="49">
        <f t="shared" ref="O35:P35" si="32">O36+O37</f>
        <v>0</v>
      </c>
      <c r="P35" s="49">
        <f t="shared" si="32"/>
        <v>0</v>
      </c>
      <c r="Q35" s="49"/>
      <c r="S35" s="42"/>
      <c r="T35" s="42"/>
    </row>
    <row r="36" spans="1:20" s="35" customFormat="1" hidden="1" x14ac:dyDescent="0.2">
      <c r="A36" s="48"/>
      <c r="B36" s="24" t="s">
        <v>2</v>
      </c>
      <c r="C36" s="49"/>
      <c r="D36" s="53"/>
      <c r="E36" s="53"/>
      <c r="F36" s="54"/>
      <c r="G36" s="53"/>
      <c r="H36" s="54"/>
      <c r="I36" s="54"/>
      <c r="J36" s="54">
        <f t="shared" si="23"/>
        <v>0</v>
      </c>
      <c r="K36" s="54"/>
      <c r="L36" s="54"/>
      <c r="M36" s="54"/>
      <c r="N36" s="54"/>
      <c r="O36" s="60">
        <f t="shared" ref="O36:O37" si="33">C36+J36-M36+D36-E36</f>
        <v>0</v>
      </c>
      <c r="P36" s="60">
        <f t="shared" ref="P36:P37" si="34">O36</f>
        <v>0</v>
      </c>
      <c r="Q36" s="60"/>
      <c r="S36" s="42"/>
      <c r="T36" s="42"/>
    </row>
    <row r="37" spans="1:20" s="35" customFormat="1" hidden="1" x14ac:dyDescent="0.2">
      <c r="A37" s="48"/>
      <c r="B37" s="24" t="s">
        <v>3</v>
      </c>
      <c r="C37" s="49"/>
      <c r="D37" s="53"/>
      <c r="E37" s="53"/>
      <c r="F37" s="54"/>
      <c r="G37" s="53"/>
      <c r="H37" s="54"/>
      <c r="I37" s="54"/>
      <c r="J37" s="54">
        <f t="shared" si="23"/>
        <v>0</v>
      </c>
      <c r="K37" s="54"/>
      <c r="L37" s="54"/>
      <c r="M37" s="54"/>
      <c r="N37" s="54"/>
      <c r="O37" s="60">
        <f t="shared" si="33"/>
        <v>0</v>
      </c>
      <c r="P37" s="60">
        <f t="shared" si="34"/>
        <v>0</v>
      </c>
      <c r="Q37" s="60"/>
      <c r="S37" s="42"/>
      <c r="T37" s="42"/>
    </row>
    <row r="38" spans="1:20" s="7" customFormat="1" ht="51" hidden="1" x14ac:dyDescent="0.2">
      <c r="A38" s="48" t="s">
        <v>30</v>
      </c>
      <c r="B38" s="16" t="s">
        <v>110</v>
      </c>
      <c r="C38" s="49">
        <f t="shared" ref="C38" si="35">C39+C40</f>
        <v>0</v>
      </c>
      <c r="D38" s="54"/>
      <c r="E38" s="54"/>
      <c r="F38" s="54">
        <f t="shared" ref="F38:I38" si="36">F39+F40</f>
        <v>0</v>
      </c>
      <c r="G38" s="54"/>
      <c r="H38" s="54">
        <f t="shared" si="36"/>
        <v>0</v>
      </c>
      <c r="I38" s="54">
        <f t="shared" si="36"/>
        <v>0</v>
      </c>
      <c r="J38" s="54">
        <f t="shared" ref="J38" si="37">K38+L38</f>
        <v>0</v>
      </c>
      <c r="K38" s="54">
        <f t="shared" ref="K38:P38" si="38">K39+K40</f>
        <v>0</v>
      </c>
      <c r="L38" s="54">
        <f t="shared" si="38"/>
        <v>0</v>
      </c>
      <c r="M38" s="54">
        <f t="shared" si="38"/>
        <v>0</v>
      </c>
      <c r="N38" s="54"/>
      <c r="O38" s="49">
        <f t="shared" si="38"/>
        <v>0</v>
      </c>
      <c r="P38" s="49">
        <f t="shared" si="38"/>
        <v>0</v>
      </c>
      <c r="Q38" s="49"/>
      <c r="S38" s="42"/>
      <c r="T38" s="42"/>
    </row>
    <row r="39" spans="1:20" s="7" customFormat="1" hidden="1" x14ac:dyDescent="0.2">
      <c r="A39" s="48"/>
      <c r="B39" s="24" t="s">
        <v>2</v>
      </c>
      <c r="C39" s="60"/>
      <c r="D39" s="53"/>
      <c r="E39" s="53"/>
      <c r="F39" s="54"/>
      <c r="G39" s="53"/>
      <c r="H39" s="54"/>
      <c r="I39" s="54"/>
      <c r="J39" s="54">
        <f t="shared" ref="J39:J40" si="39">K39+L39</f>
        <v>0</v>
      </c>
      <c r="K39" s="54"/>
      <c r="L39" s="54"/>
      <c r="M39" s="54"/>
      <c r="N39" s="54"/>
      <c r="O39" s="49">
        <f t="shared" ref="O39:O40" si="40">C39+J39-M39+D39-E39</f>
        <v>0</v>
      </c>
      <c r="P39" s="49">
        <f t="shared" ref="P39:P40" si="41">O39</f>
        <v>0</v>
      </c>
      <c r="Q39" s="49"/>
      <c r="S39" s="42"/>
      <c r="T39" s="42"/>
    </row>
    <row r="40" spans="1:20" s="7" customFormat="1" hidden="1" x14ac:dyDescent="0.2">
      <c r="A40" s="48"/>
      <c r="B40" s="24" t="s">
        <v>3</v>
      </c>
      <c r="C40" s="60"/>
      <c r="D40" s="53"/>
      <c r="E40" s="53"/>
      <c r="F40" s="54"/>
      <c r="G40" s="53"/>
      <c r="H40" s="54"/>
      <c r="I40" s="54"/>
      <c r="J40" s="54">
        <f t="shared" si="39"/>
        <v>0</v>
      </c>
      <c r="K40" s="54"/>
      <c r="L40" s="54"/>
      <c r="M40" s="54"/>
      <c r="N40" s="54"/>
      <c r="O40" s="49">
        <f t="shared" si="40"/>
        <v>0</v>
      </c>
      <c r="P40" s="49">
        <f t="shared" si="41"/>
        <v>0</v>
      </c>
      <c r="Q40" s="49"/>
      <c r="S40" s="42"/>
      <c r="T40" s="42"/>
    </row>
    <row r="41" spans="1:20" s="7" customFormat="1" ht="48.75" customHeight="1" x14ac:dyDescent="0.2">
      <c r="A41" s="48" t="s">
        <v>32</v>
      </c>
      <c r="B41" s="8" t="s">
        <v>27</v>
      </c>
      <c r="C41" s="49">
        <f t="shared" ref="C41:H41" si="42">C42+C43</f>
        <v>0</v>
      </c>
      <c r="D41" s="49">
        <f t="shared" si="42"/>
        <v>0</v>
      </c>
      <c r="E41" s="49">
        <f t="shared" si="42"/>
        <v>0</v>
      </c>
      <c r="F41" s="49">
        <f t="shared" si="42"/>
        <v>186779.304</v>
      </c>
      <c r="G41" s="49"/>
      <c r="H41" s="49">
        <f t="shared" si="42"/>
        <v>186779</v>
      </c>
      <c r="I41" s="49"/>
      <c r="J41" s="49">
        <f t="shared" si="23"/>
        <v>186779.304</v>
      </c>
      <c r="K41" s="49">
        <f t="shared" ref="K41:P41" si="43">K42+K43</f>
        <v>186779.304</v>
      </c>
      <c r="L41" s="49"/>
      <c r="M41" s="49">
        <f t="shared" si="43"/>
        <v>183926.171</v>
      </c>
      <c r="N41" s="49"/>
      <c r="O41" s="49">
        <f t="shared" si="43"/>
        <v>2853.1329999999944</v>
      </c>
      <c r="P41" s="49">
        <f t="shared" si="43"/>
        <v>2853.1329999999944</v>
      </c>
      <c r="Q41" s="49"/>
      <c r="S41" s="42"/>
      <c r="T41" s="42"/>
    </row>
    <row r="42" spans="1:20" s="7" customFormat="1" x14ac:dyDescent="0.2">
      <c r="A42" s="48"/>
      <c r="B42" s="17" t="s">
        <v>2</v>
      </c>
      <c r="C42" s="49"/>
      <c r="D42" s="56"/>
      <c r="E42" s="49"/>
      <c r="F42" s="49">
        <v>152455.18700000001</v>
      </c>
      <c r="G42" s="56"/>
      <c r="H42" s="49">
        <v>152455</v>
      </c>
      <c r="I42" s="49"/>
      <c r="J42" s="49">
        <f t="shared" si="23"/>
        <v>152455.18700000001</v>
      </c>
      <c r="K42" s="49">
        <v>152455.18700000001</v>
      </c>
      <c r="L42" s="49"/>
      <c r="M42" s="49">
        <v>150126.36900000001</v>
      </c>
      <c r="N42" s="49"/>
      <c r="O42" s="49">
        <f t="shared" ref="O42:O44" si="44">C42+J42-M42+D42-E42</f>
        <v>2328.8179999999993</v>
      </c>
      <c r="P42" s="49">
        <f t="shared" ref="P42:P44" si="45">O42</f>
        <v>2328.8179999999993</v>
      </c>
      <c r="Q42" s="49"/>
      <c r="S42" s="95"/>
      <c r="T42" s="95"/>
    </row>
    <row r="43" spans="1:20" s="7" customFormat="1" x14ac:dyDescent="0.2">
      <c r="A43" s="48"/>
      <c r="B43" s="17" t="s">
        <v>3</v>
      </c>
      <c r="C43" s="49"/>
      <c r="D43" s="56"/>
      <c r="E43" s="49"/>
      <c r="F43" s="49">
        <v>34324.116999999998</v>
      </c>
      <c r="G43" s="56"/>
      <c r="H43" s="49">
        <v>34324</v>
      </c>
      <c r="I43" s="49"/>
      <c r="J43" s="49">
        <f t="shared" si="23"/>
        <v>34324.116999999998</v>
      </c>
      <c r="K43" s="49">
        <v>34324.116999999998</v>
      </c>
      <c r="L43" s="49"/>
      <c r="M43" s="49">
        <v>33799.802000000003</v>
      </c>
      <c r="N43" s="49"/>
      <c r="O43" s="49">
        <f t="shared" si="44"/>
        <v>524.31499999999505</v>
      </c>
      <c r="P43" s="49">
        <f t="shared" si="45"/>
        <v>524.31499999999505</v>
      </c>
      <c r="Q43" s="49"/>
      <c r="S43" s="95"/>
      <c r="T43" s="95"/>
    </row>
    <row r="44" spans="1:20" s="7" customFormat="1" ht="38.25" x14ac:dyDescent="0.2">
      <c r="A44" s="48" t="s">
        <v>38</v>
      </c>
      <c r="B44" s="8" t="s">
        <v>52</v>
      </c>
      <c r="C44" s="49">
        <v>0</v>
      </c>
      <c r="D44" s="49"/>
      <c r="E44" s="49"/>
      <c r="F44" s="49">
        <f t="shared" ref="F44:H44" si="46">F45+F46</f>
        <v>4500</v>
      </c>
      <c r="G44" s="49"/>
      <c r="H44" s="49">
        <f t="shared" si="46"/>
        <v>4500</v>
      </c>
      <c r="I44" s="49"/>
      <c r="J44" s="49">
        <f t="shared" si="23"/>
        <v>4500</v>
      </c>
      <c r="K44" s="49">
        <f>K45+K46</f>
        <v>4500</v>
      </c>
      <c r="L44" s="49"/>
      <c r="M44" s="49">
        <f t="shared" ref="M44" si="47">M45+M46</f>
        <v>4500</v>
      </c>
      <c r="N44" s="49"/>
      <c r="O44" s="49">
        <f t="shared" si="44"/>
        <v>0</v>
      </c>
      <c r="P44" s="49">
        <f t="shared" si="45"/>
        <v>0</v>
      </c>
      <c r="Q44" s="49"/>
      <c r="S44" s="95"/>
      <c r="T44" s="95"/>
    </row>
    <row r="45" spans="1:20" s="7" customFormat="1" x14ac:dyDescent="0.2">
      <c r="A45" s="48"/>
      <c r="B45" s="17" t="s">
        <v>2</v>
      </c>
      <c r="C45" s="49">
        <v>0</v>
      </c>
      <c r="D45" s="56"/>
      <c r="E45" s="56"/>
      <c r="F45" s="49">
        <v>1620</v>
      </c>
      <c r="G45" s="56"/>
      <c r="H45" s="49">
        <v>1620</v>
      </c>
      <c r="I45" s="49"/>
      <c r="J45" s="49">
        <f t="shared" si="23"/>
        <v>1620</v>
      </c>
      <c r="K45" s="49">
        <v>1620</v>
      </c>
      <c r="L45" s="49"/>
      <c r="M45" s="49">
        <v>1620</v>
      </c>
      <c r="N45" s="49"/>
      <c r="O45" s="49">
        <f>C45+J45-M45+D45-E45</f>
        <v>0</v>
      </c>
      <c r="P45" s="49">
        <f>O45</f>
        <v>0</v>
      </c>
      <c r="Q45" s="56"/>
      <c r="S45" s="95"/>
      <c r="T45" s="95"/>
    </row>
    <row r="46" spans="1:20" s="7" customFormat="1" x14ac:dyDescent="0.2">
      <c r="A46" s="48"/>
      <c r="B46" s="17" t="s">
        <v>3</v>
      </c>
      <c r="C46" s="49">
        <v>0</v>
      </c>
      <c r="D46" s="56"/>
      <c r="E46" s="56"/>
      <c r="F46" s="49">
        <v>2880</v>
      </c>
      <c r="G46" s="56"/>
      <c r="H46" s="49">
        <v>2880</v>
      </c>
      <c r="I46" s="49"/>
      <c r="J46" s="49">
        <f t="shared" si="23"/>
        <v>2880</v>
      </c>
      <c r="K46" s="49">
        <v>2880</v>
      </c>
      <c r="L46" s="49"/>
      <c r="M46" s="49">
        <v>2880</v>
      </c>
      <c r="N46" s="49"/>
      <c r="O46" s="49">
        <f>C46+J46-M46+D46-E46</f>
        <v>0</v>
      </c>
      <c r="P46" s="49">
        <f>O46</f>
        <v>0</v>
      </c>
      <c r="Q46" s="49"/>
      <c r="S46" s="95"/>
      <c r="T46" s="95"/>
    </row>
    <row r="47" spans="1:20" s="7" customFormat="1" ht="33" hidden="1" customHeight="1" x14ac:dyDescent="0.2">
      <c r="A47" s="48" t="s">
        <v>38</v>
      </c>
      <c r="B47" s="8" t="s">
        <v>119</v>
      </c>
      <c r="C47" s="49">
        <v>0</v>
      </c>
      <c r="D47" s="49"/>
      <c r="E47" s="49"/>
      <c r="F47" s="49">
        <f t="shared" ref="F47" si="48">F48+F49</f>
        <v>0</v>
      </c>
      <c r="G47" s="49"/>
      <c r="H47" s="49">
        <f t="shared" ref="H47" si="49">H48+H49</f>
        <v>0</v>
      </c>
      <c r="I47" s="49"/>
      <c r="J47" s="49">
        <f t="shared" ref="J47" si="50">K47+L47</f>
        <v>0</v>
      </c>
      <c r="K47" s="49">
        <f>K48+K49</f>
        <v>0</v>
      </c>
      <c r="L47" s="49"/>
      <c r="M47" s="49">
        <f t="shared" ref="M47" si="51">M48+M49</f>
        <v>0</v>
      </c>
      <c r="N47" s="49"/>
      <c r="O47" s="49">
        <f t="shared" ref="O47" si="52">C47+J47-M47+D47-E47</f>
        <v>0</v>
      </c>
      <c r="P47" s="49">
        <f t="shared" ref="P47" si="53">O47</f>
        <v>0</v>
      </c>
      <c r="Q47" s="49">
        <f t="shared" ref="Q47" si="54">Q48+Q49</f>
        <v>0</v>
      </c>
      <c r="S47" s="95"/>
      <c r="T47" s="95"/>
    </row>
    <row r="48" spans="1:20" s="7" customFormat="1" hidden="1" x14ac:dyDescent="0.2">
      <c r="A48" s="48"/>
      <c r="B48" s="17" t="s">
        <v>2</v>
      </c>
      <c r="C48" s="49">
        <v>0</v>
      </c>
      <c r="D48" s="56"/>
      <c r="E48" s="56"/>
      <c r="F48" s="49"/>
      <c r="G48" s="56"/>
      <c r="H48" s="49"/>
      <c r="I48" s="49"/>
      <c r="J48" s="49"/>
      <c r="K48" s="49"/>
      <c r="L48" s="49"/>
      <c r="M48" s="49"/>
      <c r="N48" s="49"/>
      <c r="O48" s="49">
        <f>C48+J48-M48+D48-E48</f>
        <v>0</v>
      </c>
      <c r="P48" s="49">
        <f>O48</f>
        <v>0</v>
      </c>
      <c r="Q48" s="56"/>
      <c r="S48" s="95"/>
      <c r="T48" s="95"/>
    </row>
    <row r="49" spans="1:20" s="7" customFormat="1" hidden="1" x14ac:dyDescent="0.2">
      <c r="A49" s="48"/>
      <c r="B49" s="17" t="s">
        <v>3</v>
      </c>
      <c r="C49" s="49">
        <v>0</v>
      </c>
      <c r="D49" s="56"/>
      <c r="E49" s="56"/>
      <c r="F49" s="49"/>
      <c r="G49" s="56"/>
      <c r="H49" s="49"/>
      <c r="I49" s="49"/>
      <c r="J49" s="49"/>
      <c r="K49" s="49"/>
      <c r="L49" s="49"/>
      <c r="M49" s="49"/>
      <c r="N49" s="49"/>
      <c r="O49" s="49">
        <f>C49+J49-M49+D49-E49</f>
        <v>0</v>
      </c>
      <c r="P49" s="49">
        <f>O49</f>
        <v>0</v>
      </c>
      <c r="Q49" s="49"/>
      <c r="S49" s="95"/>
      <c r="T49" s="95"/>
    </row>
    <row r="50" spans="1:20" s="7" customFormat="1" ht="25.5" hidden="1" x14ac:dyDescent="0.2">
      <c r="A50" s="48" t="s">
        <v>38</v>
      </c>
      <c r="B50" s="8" t="s">
        <v>100</v>
      </c>
      <c r="C50" s="49">
        <v>0</v>
      </c>
      <c r="D50" s="49"/>
      <c r="E50" s="49"/>
      <c r="F50" s="49">
        <f t="shared" ref="F50" si="55">F51+F52</f>
        <v>0</v>
      </c>
      <c r="G50" s="49"/>
      <c r="H50" s="49">
        <f t="shared" ref="H50" si="56">H51+H52</f>
        <v>0</v>
      </c>
      <c r="I50" s="49"/>
      <c r="J50" s="49">
        <f t="shared" si="23"/>
        <v>0</v>
      </c>
      <c r="K50" s="49">
        <f>K51+K52</f>
        <v>0</v>
      </c>
      <c r="L50" s="49"/>
      <c r="M50" s="49">
        <f t="shared" ref="M50" si="57">M51+M52</f>
        <v>0</v>
      </c>
      <c r="N50" s="49"/>
      <c r="O50" s="49">
        <f t="shared" ref="O50" si="58">C50+J50-M50+D50-E50</f>
        <v>0</v>
      </c>
      <c r="P50" s="49">
        <f t="shared" ref="P50" si="59">O50</f>
        <v>0</v>
      </c>
      <c r="Q50" s="49">
        <f t="shared" ref="Q50" si="60">Q51+Q52</f>
        <v>0</v>
      </c>
      <c r="S50" s="95"/>
      <c r="T50" s="95"/>
    </row>
    <row r="51" spans="1:20" s="7" customFormat="1" hidden="1" x14ac:dyDescent="0.2">
      <c r="A51" s="48"/>
      <c r="B51" s="17" t="s">
        <v>2</v>
      </c>
      <c r="C51" s="49">
        <v>0</v>
      </c>
      <c r="D51" s="56"/>
      <c r="E51" s="56"/>
      <c r="F51" s="49"/>
      <c r="G51" s="56"/>
      <c r="H51" s="49"/>
      <c r="I51" s="49"/>
      <c r="J51" s="49"/>
      <c r="K51" s="49"/>
      <c r="L51" s="49"/>
      <c r="M51" s="49"/>
      <c r="N51" s="49"/>
      <c r="O51" s="49">
        <f>C51+J51-M51+D51-E51</f>
        <v>0</v>
      </c>
      <c r="P51" s="49">
        <f>O51</f>
        <v>0</v>
      </c>
      <c r="Q51" s="56"/>
      <c r="S51" s="95"/>
      <c r="T51" s="95"/>
    </row>
    <row r="52" spans="1:20" s="7" customFormat="1" hidden="1" x14ac:dyDescent="0.2">
      <c r="A52" s="48"/>
      <c r="B52" s="17" t="s">
        <v>3</v>
      </c>
      <c r="C52" s="49">
        <v>0</v>
      </c>
      <c r="D52" s="56"/>
      <c r="E52" s="56"/>
      <c r="F52" s="49"/>
      <c r="G52" s="56"/>
      <c r="H52" s="49"/>
      <c r="I52" s="49"/>
      <c r="J52" s="49"/>
      <c r="K52" s="49"/>
      <c r="L52" s="49"/>
      <c r="M52" s="49"/>
      <c r="N52" s="49"/>
      <c r="O52" s="49">
        <f>C52+J52-M52+D52-E52</f>
        <v>0</v>
      </c>
      <c r="P52" s="49">
        <f>O52</f>
        <v>0</v>
      </c>
      <c r="Q52" s="49"/>
      <c r="S52" s="95"/>
      <c r="T52" s="95"/>
    </row>
    <row r="53" spans="1:20" s="7" customFormat="1" ht="25.5" hidden="1" x14ac:dyDescent="0.2">
      <c r="A53" s="48" t="s">
        <v>38</v>
      </c>
      <c r="B53" s="8" t="s">
        <v>120</v>
      </c>
      <c r="C53" s="49">
        <v>0</v>
      </c>
      <c r="D53" s="49"/>
      <c r="E53" s="49"/>
      <c r="F53" s="49">
        <f t="shared" ref="F53" si="61">F54+F55</f>
        <v>0</v>
      </c>
      <c r="G53" s="49"/>
      <c r="H53" s="49">
        <f t="shared" ref="H53" si="62">H54+H55</f>
        <v>0</v>
      </c>
      <c r="I53" s="49"/>
      <c r="J53" s="49">
        <f t="shared" ref="J53:J58" si="63">K53+L53</f>
        <v>0</v>
      </c>
      <c r="K53" s="49">
        <f>K54+K55</f>
        <v>0</v>
      </c>
      <c r="L53" s="49"/>
      <c r="M53" s="49">
        <f t="shared" ref="M53" si="64">M54+M55</f>
        <v>0</v>
      </c>
      <c r="N53" s="49"/>
      <c r="O53" s="49">
        <f t="shared" ref="O53" si="65">C53+J53-M53+D53-E53</f>
        <v>0</v>
      </c>
      <c r="P53" s="49">
        <f t="shared" ref="P53" si="66">O53</f>
        <v>0</v>
      </c>
      <c r="Q53" s="49">
        <f t="shared" ref="Q53" si="67">Q54+Q55</f>
        <v>0</v>
      </c>
      <c r="S53" s="95"/>
      <c r="T53" s="95"/>
    </row>
    <row r="54" spans="1:20" s="7" customFormat="1" hidden="1" x14ac:dyDescent="0.2">
      <c r="A54" s="48"/>
      <c r="B54" s="17" t="s">
        <v>2</v>
      </c>
      <c r="C54" s="49">
        <v>0</v>
      </c>
      <c r="D54" s="56"/>
      <c r="E54" s="56"/>
      <c r="F54" s="49"/>
      <c r="G54" s="56"/>
      <c r="H54" s="49"/>
      <c r="I54" s="49"/>
      <c r="J54" s="49"/>
      <c r="K54" s="49"/>
      <c r="L54" s="49"/>
      <c r="M54" s="49"/>
      <c r="N54" s="49"/>
      <c r="O54" s="49">
        <f>C54+J54-M54+D54-E54</f>
        <v>0</v>
      </c>
      <c r="P54" s="49">
        <f>O54</f>
        <v>0</v>
      </c>
      <c r="Q54" s="56"/>
      <c r="S54" s="95"/>
      <c r="T54" s="95"/>
    </row>
    <row r="55" spans="1:20" s="7" customFormat="1" hidden="1" x14ac:dyDescent="0.2">
      <c r="A55" s="48"/>
      <c r="B55" s="17" t="s">
        <v>3</v>
      </c>
      <c r="C55" s="49">
        <v>0</v>
      </c>
      <c r="D55" s="56"/>
      <c r="E55" s="56"/>
      <c r="F55" s="49"/>
      <c r="G55" s="56"/>
      <c r="H55" s="49"/>
      <c r="I55" s="49"/>
      <c r="J55" s="49"/>
      <c r="K55" s="49"/>
      <c r="L55" s="49"/>
      <c r="M55" s="49"/>
      <c r="N55" s="49"/>
      <c r="O55" s="49">
        <f>C55+J55-M55+D55-E55</f>
        <v>0</v>
      </c>
      <c r="P55" s="49">
        <f>O55</f>
        <v>0</v>
      </c>
      <c r="Q55" s="49"/>
      <c r="S55" s="95"/>
      <c r="T55" s="95"/>
    </row>
    <row r="56" spans="1:20" s="7" customFormat="1" ht="63.75" x14ac:dyDescent="0.2">
      <c r="A56" s="48" t="s">
        <v>38</v>
      </c>
      <c r="B56" s="8" t="s">
        <v>136</v>
      </c>
      <c r="C56" s="49">
        <v>0</v>
      </c>
      <c r="D56" s="49"/>
      <c r="E56" s="49"/>
      <c r="F56" s="49">
        <f t="shared" ref="F56:I56" si="68">F57+F58</f>
        <v>4005.8720000000003</v>
      </c>
      <c r="G56" s="49">
        <f t="shared" si="68"/>
        <v>0</v>
      </c>
      <c r="H56" s="49">
        <f t="shared" si="68"/>
        <v>4006</v>
      </c>
      <c r="I56" s="49">
        <f t="shared" si="68"/>
        <v>0</v>
      </c>
      <c r="J56" s="49">
        <f t="shared" si="63"/>
        <v>4005.8720000000003</v>
      </c>
      <c r="K56" s="49">
        <f>K57+K58</f>
        <v>4005.8720000000003</v>
      </c>
      <c r="L56" s="49"/>
      <c r="M56" s="49">
        <f t="shared" ref="M56" si="69">M57+M58</f>
        <v>4005.8720000000003</v>
      </c>
      <c r="N56" s="49"/>
      <c r="O56" s="49">
        <f t="shared" ref="O56" si="70">C56+J56-M56+D56-E56</f>
        <v>0</v>
      </c>
      <c r="P56" s="49">
        <f t="shared" ref="P56" si="71">O56</f>
        <v>0</v>
      </c>
      <c r="Q56" s="49">
        <f t="shared" ref="Q56" si="72">Q57+Q58</f>
        <v>0</v>
      </c>
      <c r="S56" s="95"/>
      <c r="T56" s="95"/>
    </row>
    <row r="57" spans="1:20" s="7" customFormat="1" x14ac:dyDescent="0.2">
      <c r="A57" s="48"/>
      <c r="B57" s="17" t="s">
        <v>2</v>
      </c>
      <c r="C57" s="49">
        <v>0</v>
      </c>
      <c r="D57" s="56"/>
      <c r="E57" s="56"/>
      <c r="F57" s="49">
        <v>560.822</v>
      </c>
      <c r="G57" s="56"/>
      <c r="H57" s="49">
        <v>561</v>
      </c>
      <c r="I57" s="49"/>
      <c r="J57" s="49">
        <f t="shared" si="63"/>
        <v>560.822</v>
      </c>
      <c r="K57" s="49">
        <v>560.822</v>
      </c>
      <c r="L57" s="49"/>
      <c r="M57" s="49">
        <v>560.822</v>
      </c>
      <c r="N57" s="49"/>
      <c r="O57" s="49">
        <f>C57+J57-M57+D57-E57</f>
        <v>0</v>
      </c>
      <c r="P57" s="49">
        <f>O57</f>
        <v>0</v>
      </c>
      <c r="Q57" s="56"/>
      <c r="S57" s="95"/>
      <c r="T57" s="95"/>
    </row>
    <row r="58" spans="1:20" s="7" customFormat="1" x14ac:dyDescent="0.2">
      <c r="A58" s="48"/>
      <c r="B58" s="17" t="s">
        <v>3</v>
      </c>
      <c r="C58" s="49">
        <v>0</v>
      </c>
      <c r="D58" s="56"/>
      <c r="E58" s="56"/>
      <c r="F58" s="49">
        <v>3445.05</v>
      </c>
      <c r="G58" s="56"/>
      <c r="H58" s="49">
        <v>3445</v>
      </c>
      <c r="I58" s="49"/>
      <c r="J58" s="49">
        <f t="shared" si="63"/>
        <v>3445.05</v>
      </c>
      <c r="K58" s="49">
        <v>3445.05</v>
      </c>
      <c r="L58" s="49"/>
      <c r="M58" s="49">
        <v>3445.05</v>
      </c>
      <c r="N58" s="49"/>
      <c r="O58" s="49">
        <f>C58+J58-M58+D58-E58</f>
        <v>0</v>
      </c>
      <c r="P58" s="49">
        <f>O58</f>
        <v>0</v>
      </c>
      <c r="Q58" s="49"/>
      <c r="S58" s="95"/>
      <c r="T58" s="95"/>
    </row>
    <row r="59" spans="1:20" s="7" customFormat="1" ht="25.5" x14ac:dyDescent="0.2">
      <c r="A59" s="48" t="s">
        <v>33</v>
      </c>
      <c r="B59" s="8" t="s">
        <v>53</v>
      </c>
      <c r="C59" s="56">
        <f>SUM(C60:C61)</f>
        <v>0</v>
      </c>
      <c r="D59" s="56">
        <f t="shared" ref="D59:N59" si="73">SUM(D60:D61)</f>
        <v>48.488</v>
      </c>
      <c r="E59" s="56">
        <f t="shared" si="73"/>
        <v>48.488</v>
      </c>
      <c r="F59" s="56">
        <f t="shared" si="73"/>
        <v>0</v>
      </c>
      <c r="G59" s="56">
        <f t="shared" si="73"/>
        <v>0</v>
      </c>
      <c r="H59" s="56">
        <f t="shared" si="73"/>
        <v>0</v>
      </c>
      <c r="I59" s="56">
        <f t="shared" si="73"/>
        <v>0</v>
      </c>
      <c r="J59" s="56">
        <f t="shared" si="73"/>
        <v>0</v>
      </c>
      <c r="K59" s="56">
        <f t="shared" si="73"/>
        <v>0</v>
      </c>
      <c r="L59" s="56">
        <f t="shared" si="73"/>
        <v>0</v>
      </c>
      <c r="M59" s="56">
        <f t="shared" si="73"/>
        <v>0</v>
      </c>
      <c r="N59" s="56">
        <f t="shared" si="73"/>
        <v>0</v>
      </c>
      <c r="O59" s="49">
        <f t="shared" ref="O59:O61" si="74">C59+J59-M59+D59-E59</f>
        <v>0</v>
      </c>
      <c r="P59" s="49">
        <f t="shared" ref="P59:P61" si="75">O59</f>
        <v>0</v>
      </c>
      <c r="Q59" s="49"/>
      <c r="S59" s="42"/>
      <c r="T59" s="42"/>
    </row>
    <row r="60" spans="1:20" s="7" customFormat="1" x14ac:dyDescent="0.2">
      <c r="A60" s="48"/>
      <c r="B60" s="17" t="s">
        <v>2</v>
      </c>
      <c r="C60" s="49"/>
      <c r="D60" s="56">
        <v>2.8879999999999999</v>
      </c>
      <c r="E60" s="56">
        <v>2.8879999999999999</v>
      </c>
      <c r="F60" s="49"/>
      <c r="G60" s="56"/>
      <c r="H60" s="49"/>
      <c r="I60" s="49"/>
      <c r="J60" s="49">
        <f t="shared" si="23"/>
        <v>0</v>
      </c>
      <c r="K60" s="49"/>
      <c r="L60" s="49"/>
      <c r="M60" s="49"/>
      <c r="N60" s="49"/>
      <c r="O60" s="120">
        <f t="shared" si="74"/>
        <v>0</v>
      </c>
      <c r="P60" s="120">
        <f t="shared" si="75"/>
        <v>0</v>
      </c>
      <c r="Q60" s="49"/>
      <c r="S60" s="95"/>
      <c r="T60" s="95"/>
    </row>
    <row r="61" spans="1:20" s="7" customFormat="1" x14ac:dyDescent="0.2">
      <c r="A61" s="48"/>
      <c r="B61" s="17" t="s">
        <v>3</v>
      </c>
      <c r="C61" s="49">
        <v>0</v>
      </c>
      <c r="D61" s="56">
        <v>45.6</v>
      </c>
      <c r="E61" s="56">
        <v>45.6</v>
      </c>
      <c r="F61" s="49"/>
      <c r="G61" s="56"/>
      <c r="H61" s="49"/>
      <c r="I61" s="49"/>
      <c r="J61" s="49">
        <f t="shared" si="23"/>
        <v>0</v>
      </c>
      <c r="K61" s="49"/>
      <c r="L61" s="49"/>
      <c r="M61" s="49"/>
      <c r="N61" s="49"/>
      <c r="O61" s="120">
        <f t="shared" si="74"/>
        <v>0</v>
      </c>
      <c r="P61" s="120">
        <f t="shared" si="75"/>
        <v>0</v>
      </c>
      <c r="Q61" s="49"/>
      <c r="S61" s="95"/>
      <c r="T61" s="95"/>
    </row>
    <row r="62" spans="1:20" s="7" customFormat="1" ht="51" x14ac:dyDescent="0.2">
      <c r="A62" s="152" t="s">
        <v>34</v>
      </c>
      <c r="B62" s="8" t="s">
        <v>102</v>
      </c>
      <c r="C62" s="49">
        <v>0</v>
      </c>
      <c r="D62" s="49"/>
      <c r="E62" s="49"/>
      <c r="F62" s="49">
        <f>F63+F64</f>
        <v>28200.699999999997</v>
      </c>
      <c r="G62" s="49"/>
      <c r="H62" s="49">
        <f t="shared" ref="H62" si="76">H63+H64</f>
        <v>28846</v>
      </c>
      <c r="I62" s="49"/>
      <c r="J62" s="49">
        <f t="shared" ref="J62:J64" si="77">K62+L62</f>
        <v>17413.273000000001</v>
      </c>
      <c r="K62" s="49">
        <f>K63+K64</f>
        <v>17413.273000000001</v>
      </c>
      <c r="L62" s="49"/>
      <c r="M62" s="49">
        <f t="shared" ref="M62" si="78">M63+M64</f>
        <v>17413.273000000001</v>
      </c>
      <c r="N62" s="49"/>
      <c r="O62" s="49">
        <f t="shared" ref="O62:Q62" si="79">O63+O64</f>
        <v>0</v>
      </c>
      <c r="P62" s="49">
        <f t="shared" si="79"/>
        <v>0</v>
      </c>
      <c r="Q62" s="49">
        <f t="shared" si="79"/>
        <v>0</v>
      </c>
      <c r="S62" s="42"/>
      <c r="T62" s="42"/>
    </row>
    <row r="63" spans="1:20" s="7" customFormat="1" x14ac:dyDescent="0.2">
      <c r="A63" s="153"/>
      <c r="B63" s="17" t="s">
        <v>2</v>
      </c>
      <c r="C63" s="49">
        <v>0</v>
      </c>
      <c r="D63" s="56"/>
      <c r="E63" s="56"/>
      <c r="F63" s="49">
        <v>10384.6</v>
      </c>
      <c r="G63" s="56"/>
      <c r="H63" s="49">
        <v>10385</v>
      </c>
      <c r="I63" s="49"/>
      <c r="J63" s="49">
        <f t="shared" si="77"/>
        <v>6268.8239999999996</v>
      </c>
      <c r="K63" s="49">
        <v>6268.8239999999996</v>
      </c>
      <c r="L63" s="49"/>
      <c r="M63" s="49">
        <v>6268.8239999999996</v>
      </c>
      <c r="N63" s="49"/>
      <c r="O63" s="49">
        <f t="shared" ref="O63:O64" si="80">C63+J63-M63+D63-E63</f>
        <v>0</v>
      </c>
      <c r="P63" s="49">
        <f t="shared" ref="P63:P64" si="81">O63</f>
        <v>0</v>
      </c>
      <c r="Q63" s="56"/>
      <c r="S63" s="95"/>
      <c r="T63" s="95"/>
    </row>
    <row r="64" spans="1:20" s="7" customFormat="1" x14ac:dyDescent="0.2">
      <c r="A64" s="153"/>
      <c r="B64" s="17" t="s">
        <v>3</v>
      </c>
      <c r="C64" s="49">
        <v>0</v>
      </c>
      <c r="D64" s="56"/>
      <c r="E64" s="49"/>
      <c r="F64" s="49">
        <v>17816.099999999999</v>
      </c>
      <c r="G64" s="56"/>
      <c r="H64" s="49">
        <v>18461</v>
      </c>
      <c r="I64" s="49"/>
      <c r="J64" s="49">
        <f t="shared" si="77"/>
        <v>11144.449000000001</v>
      </c>
      <c r="K64" s="49">
        <v>11144.449000000001</v>
      </c>
      <c r="L64" s="49"/>
      <c r="M64" s="49">
        <v>11144.449000000001</v>
      </c>
      <c r="N64" s="49"/>
      <c r="O64" s="49">
        <f t="shared" si="80"/>
        <v>0</v>
      </c>
      <c r="P64" s="49">
        <f t="shared" si="81"/>
        <v>0</v>
      </c>
      <c r="Q64" s="49"/>
      <c r="S64" s="95"/>
      <c r="T64" s="95"/>
    </row>
    <row r="65" spans="1:20" s="7" customFormat="1" ht="33" customHeight="1" x14ac:dyDescent="0.2">
      <c r="A65" s="153"/>
      <c r="B65" s="8" t="s">
        <v>54</v>
      </c>
      <c r="C65" s="49">
        <v>0</v>
      </c>
      <c r="D65" s="49"/>
      <c r="E65" s="49"/>
      <c r="F65" s="49">
        <f t="shared" ref="F65:H65" si="82">F66+F67</f>
        <v>139086.774</v>
      </c>
      <c r="G65" s="49"/>
      <c r="H65" s="49">
        <f t="shared" si="82"/>
        <v>180620</v>
      </c>
      <c r="I65" s="49"/>
      <c r="J65" s="49">
        <f t="shared" si="23"/>
        <v>134308.24</v>
      </c>
      <c r="K65" s="49">
        <f>K66+K67</f>
        <v>134308.24</v>
      </c>
      <c r="L65" s="49"/>
      <c r="M65" s="49">
        <f t="shared" ref="M65" si="83">M66+M67</f>
        <v>134308.24</v>
      </c>
      <c r="N65" s="49"/>
      <c r="O65" s="49">
        <f t="shared" ref="O65:Q65" si="84">O66+O67</f>
        <v>0</v>
      </c>
      <c r="P65" s="49">
        <f t="shared" si="84"/>
        <v>0</v>
      </c>
      <c r="Q65" s="49">
        <f t="shared" si="84"/>
        <v>0</v>
      </c>
      <c r="S65" s="42"/>
      <c r="T65" s="42"/>
    </row>
    <row r="66" spans="1:20" s="7" customFormat="1" x14ac:dyDescent="0.2">
      <c r="A66" s="153"/>
      <c r="B66" s="17" t="s">
        <v>2</v>
      </c>
      <c r="C66" s="49">
        <v>0</v>
      </c>
      <c r="D66" s="56"/>
      <c r="E66" s="56"/>
      <c r="F66" s="49">
        <v>23581.687000000002</v>
      </c>
      <c r="G66" s="56"/>
      <c r="H66" s="49">
        <v>25287</v>
      </c>
      <c r="I66" s="49"/>
      <c r="J66" s="49">
        <f t="shared" si="23"/>
        <v>18803.152999999998</v>
      </c>
      <c r="K66" s="49">
        <v>18803.152999999998</v>
      </c>
      <c r="L66" s="49"/>
      <c r="M66" s="49">
        <v>18803.152999999998</v>
      </c>
      <c r="N66" s="49"/>
      <c r="O66" s="49">
        <f t="shared" ref="O66:O67" si="85">C66+J66-M66+D66-E66</f>
        <v>0</v>
      </c>
      <c r="P66" s="49">
        <f t="shared" ref="P66:P67" si="86">O66</f>
        <v>0</v>
      </c>
      <c r="Q66" s="56"/>
      <c r="S66" s="95"/>
      <c r="T66" s="95"/>
    </row>
    <row r="67" spans="1:20" s="7" customFormat="1" x14ac:dyDescent="0.2">
      <c r="A67" s="154"/>
      <c r="B67" s="17" t="s">
        <v>3</v>
      </c>
      <c r="C67" s="49">
        <v>0</v>
      </c>
      <c r="D67" s="56"/>
      <c r="E67" s="49"/>
      <c r="F67" s="49">
        <v>115505.087</v>
      </c>
      <c r="G67" s="56"/>
      <c r="H67" s="49">
        <v>155333</v>
      </c>
      <c r="I67" s="49"/>
      <c r="J67" s="49">
        <f t="shared" si="23"/>
        <v>115505.087</v>
      </c>
      <c r="K67" s="49">
        <v>115505.087</v>
      </c>
      <c r="L67" s="49"/>
      <c r="M67" s="49">
        <v>115505.087</v>
      </c>
      <c r="N67" s="49"/>
      <c r="O67" s="49">
        <f t="shared" si="85"/>
        <v>0</v>
      </c>
      <c r="P67" s="49">
        <f t="shared" si="86"/>
        <v>0</v>
      </c>
      <c r="Q67" s="49"/>
      <c r="S67" s="95"/>
      <c r="T67" s="95"/>
    </row>
    <row r="68" spans="1:20" s="13" customFormat="1" ht="56.25" customHeight="1" x14ac:dyDescent="0.2">
      <c r="A68" s="155" t="s">
        <v>37</v>
      </c>
      <c r="B68" s="18" t="s">
        <v>90</v>
      </c>
      <c r="C68" s="51">
        <f t="shared" ref="C68:E68" si="87">C69+C70</f>
        <v>0</v>
      </c>
      <c r="D68" s="51">
        <f t="shared" si="87"/>
        <v>863.41199999999992</v>
      </c>
      <c r="E68" s="51">
        <f t="shared" si="87"/>
        <v>863.41199999999992</v>
      </c>
      <c r="F68" s="51">
        <f>F69+F70</f>
        <v>367813.01300000004</v>
      </c>
      <c r="G68" s="51"/>
      <c r="H68" s="51">
        <f>H69+H70</f>
        <v>367813</v>
      </c>
      <c r="I68" s="51"/>
      <c r="J68" s="51">
        <f t="shared" ref="J68:M68" si="88">J69+J70</f>
        <v>367627.39399999997</v>
      </c>
      <c r="K68" s="51">
        <f t="shared" si="88"/>
        <v>367627.39399999997</v>
      </c>
      <c r="L68" s="51"/>
      <c r="M68" s="51">
        <f t="shared" si="88"/>
        <v>367627.39399999997</v>
      </c>
      <c r="N68" s="51"/>
      <c r="O68" s="49">
        <f t="shared" ref="O68:Q68" si="89">O69+O70</f>
        <v>0</v>
      </c>
      <c r="P68" s="49">
        <f t="shared" si="89"/>
        <v>0</v>
      </c>
      <c r="Q68" s="49">
        <f t="shared" si="89"/>
        <v>0</v>
      </c>
      <c r="S68" s="95"/>
      <c r="T68" s="95"/>
    </row>
    <row r="69" spans="1:20" s="13" customFormat="1" x14ac:dyDescent="0.2">
      <c r="A69" s="156"/>
      <c r="B69" s="17" t="s">
        <v>2</v>
      </c>
      <c r="C69" s="49"/>
      <c r="D69" s="56">
        <v>310.82799999999997</v>
      </c>
      <c r="E69" s="56">
        <v>310.82799999999997</v>
      </c>
      <c r="F69" s="51">
        <v>132412.685</v>
      </c>
      <c r="G69" s="56"/>
      <c r="H69" s="51">
        <v>132413</v>
      </c>
      <c r="I69" s="57"/>
      <c r="J69" s="49">
        <f t="shared" si="23"/>
        <v>132345.86199999999</v>
      </c>
      <c r="K69" s="49">
        <v>132345.86199999999</v>
      </c>
      <c r="L69" s="49"/>
      <c r="M69" s="49">
        <v>132345.86199999999</v>
      </c>
      <c r="N69" s="49"/>
      <c r="O69" s="49">
        <f t="shared" ref="O69:O70" si="90">C69+J69-M69+D69-E69</f>
        <v>0</v>
      </c>
      <c r="P69" s="49">
        <f t="shared" ref="P69:P70" si="91">O69</f>
        <v>0</v>
      </c>
      <c r="Q69" s="56"/>
      <c r="S69" s="95"/>
      <c r="T69" s="95"/>
    </row>
    <row r="70" spans="1:20" s="13" customFormat="1" x14ac:dyDescent="0.2">
      <c r="A70" s="156"/>
      <c r="B70" s="17" t="s">
        <v>3</v>
      </c>
      <c r="C70" s="49"/>
      <c r="D70" s="56">
        <v>552.58399999999995</v>
      </c>
      <c r="E70" s="56">
        <v>552.58399999999995</v>
      </c>
      <c r="F70" s="51">
        <v>235400.32800000001</v>
      </c>
      <c r="G70" s="56"/>
      <c r="H70" s="51">
        <v>235400</v>
      </c>
      <c r="I70" s="57"/>
      <c r="J70" s="49">
        <f t="shared" si="23"/>
        <v>235281.53200000001</v>
      </c>
      <c r="K70" s="49">
        <v>235281.53200000001</v>
      </c>
      <c r="L70" s="49"/>
      <c r="M70" s="49">
        <v>235281.53200000001</v>
      </c>
      <c r="N70" s="49"/>
      <c r="O70" s="49">
        <f t="shared" si="90"/>
        <v>0</v>
      </c>
      <c r="P70" s="49">
        <f t="shared" si="91"/>
        <v>0</v>
      </c>
      <c r="Q70" s="49"/>
      <c r="S70" s="95"/>
      <c r="T70" s="95"/>
    </row>
    <row r="71" spans="1:20" s="13" customFormat="1" ht="25.5" x14ac:dyDescent="0.2">
      <c r="A71" s="156"/>
      <c r="B71" s="17" t="s">
        <v>137</v>
      </c>
      <c r="C71" s="49">
        <f>C72+C73</f>
        <v>0</v>
      </c>
      <c r="D71" s="49">
        <f t="shared" ref="D71:Q71" si="92">D72+D73</f>
        <v>0</v>
      </c>
      <c r="E71" s="49">
        <f t="shared" si="92"/>
        <v>0</v>
      </c>
      <c r="F71" s="49">
        <f t="shared" si="92"/>
        <v>600</v>
      </c>
      <c r="G71" s="49">
        <f t="shared" si="92"/>
        <v>0</v>
      </c>
      <c r="H71" s="49">
        <f t="shared" si="92"/>
        <v>600</v>
      </c>
      <c r="I71" s="49">
        <f t="shared" si="92"/>
        <v>0</v>
      </c>
      <c r="J71" s="49">
        <f t="shared" si="92"/>
        <v>544.24700000000007</v>
      </c>
      <c r="K71" s="49">
        <f t="shared" si="92"/>
        <v>544.24700000000007</v>
      </c>
      <c r="L71" s="49">
        <f t="shared" si="92"/>
        <v>0</v>
      </c>
      <c r="M71" s="49">
        <f t="shared" si="92"/>
        <v>544.24700000000007</v>
      </c>
      <c r="N71" s="49">
        <f t="shared" si="92"/>
        <v>0</v>
      </c>
      <c r="O71" s="49">
        <f t="shared" si="92"/>
        <v>0</v>
      </c>
      <c r="P71" s="49">
        <f t="shared" si="92"/>
        <v>0</v>
      </c>
      <c r="Q71" s="49">
        <f t="shared" si="92"/>
        <v>0</v>
      </c>
      <c r="S71" s="95"/>
      <c r="T71" s="95"/>
    </row>
    <row r="72" spans="1:20" s="13" customFormat="1" x14ac:dyDescent="0.2">
      <c r="A72" s="156"/>
      <c r="B72" s="17" t="s">
        <v>2</v>
      </c>
      <c r="C72" s="49"/>
      <c r="D72" s="56"/>
      <c r="E72" s="49"/>
      <c r="F72" s="49">
        <v>84</v>
      </c>
      <c r="G72" s="56"/>
      <c r="H72" s="49">
        <v>84</v>
      </c>
      <c r="I72" s="49"/>
      <c r="J72" s="49">
        <f t="shared" ref="J72:J73" si="93">K72+L72</f>
        <v>76.194999999999993</v>
      </c>
      <c r="K72" s="49">
        <v>76.194999999999993</v>
      </c>
      <c r="L72" s="49"/>
      <c r="M72" s="49">
        <v>76.194999999999993</v>
      </c>
      <c r="N72" s="49"/>
      <c r="O72" s="49">
        <f t="shared" ref="O72:O73" si="94">C72+J72-M72+D72-E72</f>
        <v>0</v>
      </c>
      <c r="P72" s="49">
        <f t="shared" ref="P72:P73" si="95">O72</f>
        <v>0</v>
      </c>
      <c r="Q72" s="56"/>
      <c r="S72" s="95"/>
      <c r="T72" s="95"/>
    </row>
    <row r="73" spans="1:20" s="13" customFormat="1" x14ac:dyDescent="0.2">
      <c r="A73" s="156"/>
      <c r="B73" s="17" t="s">
        <v>3</v>
      </c>
      <c r="C73" s="49"/>
      <c r="D73" s="56"/>
      <c r="E73" s="49"/>
      <c r="F73" s="49">
        <v>516</v>
      </c>
      <c r="G73" s="56"/>
      <c r="H73" s="49">
        <v>516</v>
      </c>
      <c r="I73" s="49"/>
      <c r="J73" s="49">
        <f t="shared" si="93"/>
        <v>468.05200000000002</v>
      </c>
      <c r="K73" s="49">
        <v>468.05200000000002</v>
      </c>
      <c r="L73" s="49"/>
      <c r="M73" s="49">
        <v>468.05200000000002</v>
      </c>
      <c r="N73" s="49"/>
      <c r="O73" s="49">
        <f t="shared" si="94"/>
        <v>0</v>
      </c>
      <c r="P73" s="49">
        <f t="shared" si="95"/>
        <v>0</v>
      </c>
      <c r="Q73" s="49"/>
      <c r="S73" s="95"/>
      <c r="T73" s="95"/>
    </row>
    <row r="74" spans="1:20" s="7" customFormat="1" ht="38.25" x14ac:dyDescent="0.2">
      <c r="A74" s="156"/>
      <c r="B74" s="29" t="s">
        <v>101</v>
      </c>
      <c r="C74" s="49">
        <f>C75+C76</f>
        <v>0</v>
      </c>
      <c r="D74" s="49">
        <f t="shared" ref="D74:Q74" si="96">D75+D76</f>
        <v>0</v>
      </c>
      <c r="E74" s="49">
        <f t="shared" si="96"/>
        <v>0</v>
      </c>
      <c r="F74" s="49">
        <f t="shared" si="96"/>
        <v>164147.03100000002</v>
      </c>
      <c r="G74" s="49">
        <f t="shared" si="96"/>
        <v>0</v>
      </c>
      <c r="H74" s="49">
        <f t="shared" si="96"/>
        <v>164147</v>
      </c>
      <c r="I74" s="49">
        <f t="shared" si="96"/>
        <v>0</v>
      </c>
      <c r="J74" s="49">
        <f t="shared" si="96"/>
        <v>162538.39799999999</v>
      </c>
      <c r="K74" s="49">
        <f t="shared" si="96"/>
        <v>162538.39799999999</v>
      </c>
      <c r="L74" s="49">
        <f t="shared" si="96"/>
        <v>0</v>
      </c>
      <c r="M74" s="49">
        <f t="shared" si="96"/>
        <v>162538.39799999999</v>
      </c>
      <c r="N74" s="49">
        <f t="shared" si="96"/>
        <v>0</v>
      </c>
      <c r="O74" s="49">
        <f t="shared" si="96"/>
        <v>0</v>
      </c>
      <c r="P74" s="49">
        <f t="shared" si="96"/>
        <v>0</v>
      </c>
      <c r="Q74" s="49">
        <f t="shared" si="96"/>
        <v>0</v>
      </c>
      <c r="S74" s="95"/>
      <c r="T74" s="95"/>
    </row>
    <row r="75" spans="1:20" s="7" customFormat="1" ht="12.75" customHeight="1" x14ac:dyDescent="0.2">
      <c r="A75" s="156"/>
      <c r="B75" s="17" t="s">
        <v>2</v>
      </c>
      <c r="C75" s="49"/>
      <c r="D75" s="56"/>
      <c r="E75" s="49"/>
      <c r="F75" s="49">
        <v>59092.930999999997</v>
      </c>
      <c r="G75" s="56"/>
      <c r="H75" s="49">
        <v>59093</v>
      </c>
      <c r="I75" s="49"/>
      <c r="J75" s="49">
        <f t="shared" si="23"/>
        <v>58513.822999999997</v>
      </c>
      <c r="K75" s="49">
        <v>58513.822999999997</v>
      </c>
      <c r="L75" s="49"/>
      <c r="M75" s="49">
        <v>58513.822999999997</v>
      </c>
      <c r="N75" s="49"/>
      <c r="O75" s="49">
        <f t="shared" ref="O75:O76" si="97">C75+J75-M75+D75-E75</f>
        <v>0</v>
      </c>
      <c r="P75" s="49">
        <f t="shared" ref="P75:P76" si="98">O75</f>
        <v>0</v>
      </c>
      <c r="Q75" s="56"/>
      <c r="S75" s="95"/>
      <c r="T75" s="95"/>
    </row>
    <row r="76" spans="1:20" s="7" customFormat="1" ht="12.75" customHeight="1" x14ac:dyDescent="0.2">
      <c r="A76" s="156"/>
      <c r="B76" s="17" t="s">
        <v>3</v>
      </c>
      <c r="C76" s="49"/>
      <c r="D76" s="56"/>
      <c r="E76" s="49"/>
      <c r="F76" s="49">
        <v>105054.1</v>
      </c>
      <c r="G76" s="56"/>
      <c r="H76" s="49">
        <v>105054</v>
      </c>
      <c r="I76" s="49"/>
      <c r="J76" s="49">
        <f t="shared" si="23"/>
        <v>104024.575</v>
      </c>
      <c r="K76" s="49">
        <v>104024.575</v>
      </c>
      <c r="L76" s="49"/>
      <c r="M76" s="49">
        <v>104024.575</v>
      </c>
      <c r="N76" s="49"/>
      <c r="O76" s="49">
        <f t="shared" si="97"/>
        <v>0</v>
      </c>
      <c r="P76" s="49">
        <f t="shared" si="98"/>
        <v>0</v>
      </c>
      <c r="Q76" s="49"/>
      <c r="S76" s="95"/>
      <c r="T76" s="95"/>
    </row>
    <row r="77" spans="1:20" s="7" customFormat="1" ht="38.25" x14ac:dyDescent="0.2">
      <c r="A77" s="155" t="s">
        <v>121</v>
      </c>
      <c r="B77" s="17" t="s">
        <v>122</v>
      </c>
      <c r="C77" s="49">
        <f>C78+C79</f>
        <v>0</v>
      </c>
      <c r="D77" s="49">
        <f t="shared" ref="D77:M77" si="99">D78+D79</f>
        <v>0</v>
      </c>
      <c r="E77" s="49">
        <f t="shared" si="99"/>
        <v>0</v>
      </c>
      <c r="F77" s="49">
        <f t="shared" si="99"/>
        <v>7836.3769999999995</v>
      </c>
      <c r="G77" s="49"/>
      <c r="H77" s="49">
        <f t="shared" si="99"/>
        <v>7836</v>
      </c>
      <c r="I77" s="49"/>
      <c r="J77" s="49">
        <f t="shared" si="99"/>
        <v>7836.3769999999995</v>
      </c>
      <c r="K77" s="49">
        <f t="shared" si="99"/>
        <v>7836.3769999999995</v>
      </c>
      <c r="L77" s="49"/>
      <c r="M77" s="49">
        <f t="shared" si="99"/>
        <v>7836.3769999999995</v>
      </c>
      <c r="N77" s="49"/>
      <c r="O77" s="49">
        <f t="shared" ref="O77:Q77" si="100">O78+O79</f>
        <v>0</v>
      </c>
      <c r="P77" s="49">
        <f t="shared" si="100"/>
        <v>0</v>
      </c>
      <c r="Q77" s="49">
        <f t="shared" si="100"/>
        <v>0</v>
      </c>
      <c r="S77" s="95"/>
      <c r="T77" s="95"/>
    </row>
    <row r="78" spans="1:20" s="7" customFormat="1" ht="12.75" customHeight="1" x14ac:dyDescent="0.2">
      <c r="A78" s="157"/>
      <c r="B78" s="17" t="s">
        <v>2</v>
      </c>
      <c r="C78" s="49"/>
      <c r="D78" s="56"/>
      <c r="E78" s="49"/>
      <c r="F78" s="49">
        <v>1097.0930000000001</v>
      </c>
      <c r="G78" s="56"/>
      <c r="H78" s="49">
        <v>1097</v>
      </c>
      <c r="I78" s="49"/>
      <c r="J78" s="49">
        <f t="shared" si="23"/>
        <v>1097.0930000000001</v>
      </c>
      <c r="K78" s="49">
        <v>1097.0930000000001</v>
      </c>
      <c r="L78" s="49"/>
      <c r="M78" s="49">
        <v>1097.0930000000001</v>
      </c>
      <c r="N78" s="49"/>
      <c r="O78" s="49">
        <f t="shared" ref="O78:O79" si="101">C78+J78-M78+D78-E78</f>
        <v>0</v>
      </c>
      <c r="P78" s="49">
        <f t="shared" ref="P78:P79" si="102">O78</f>
        <v>0</v>
      </c>
      <c r="Q78" s="56"/>
      <c r="S78" s="95"/>
      <c r="T78" s="95"/>
    </row>
    <row r="79" spans="1:20" s="7" customFormat="1" ht="12.75" customHeight="1" x14ac:dyDescent="0.2">
      <c r="A79" s="158"/>
      <c r="B79" s="17" t="s">
        <v>3</v>
      </c>
      <c r="C79" s="49"/>
      <c r="D79" s="56"/>
      <c r="E79" s="49"/>
      <c r="F79" s="49">
        <v>6739.2839999999997</v>
      </c>
      <c r="G79" s="56"/>
      <c r="H79" s="49">
        <v>6739</v>
      </c>
      <c r="I79" s="49"/>
      <c r="J79" s="49">
        <f t="shared" si="23"/>
        <v>6739.2839999999997</v>
      </c>
      <c r="K79" s="49">
        <v>6739.2839999999997</v>
      </c>
      <c r="L79" s="49"/>
      <c r="M79" s="49">
        <v>6739.2839999999997</v>
      </c>
      <c r="N79" s="49"/>
      <c r="O79" s="49">
        <f t="shared" si="101"/>
        <v>0</v>
      </c>
      <c r="P79" s="49">
        <f t="shared" si="102"/>
        <v>0</v>
      </c>
      <c r="Q79" s="49"/>
      <c r="S79" s="95"/>
      <c r="T79" s="95"/>
    </row>
    <row r="80" spans="1:20" s="10" customFormat="1" ht="25.5" customHeight="1" x14ac:dyDescent="0.2">
      <c r="A80" s="61"/>
      <c r="B80" s="62" t="s">
        <v>4</v>
      </c>
      <c r="C80" s="63">
        <f t="shared" ref="C80:G80" si="103">C81+C82+C83+C84+C85+C86+C89+C92+C93+C98+C103+C104+C105+C106+C107+C108+C109+C110+C111+C112+C113+C114+C115+C116+C117</f>
        <v>0</v>
      </c>
      <c r="D80" s="63">
        <f t="shared" si="103"/>
        <v>39.097000000000001</v>
      </c>
      <c r="E80" s="63">
        <f t="shared" si="103"/>
        <v>39.097000000000001</v>
      </c>
      <c r="F80" s="63">
        <f t="shared" si="103"/>
        <v>340251.57100000005</v>
      </c>
      <c r="G80" s="63">
        <f t="shared" si="103"/>
        <v>0</v>
      </c>
      <c r="H80" s="63">
        <f>H81+H82+H83+H84+H85+H86+H89+H92+H93+H98+H103+H104+H105+H106+H107+H108+H109+H110+H111+H112+H113+H114+H115+H116+H117</f>
        <v>340250</v>
      </c>
      <c r="I80" s="63">
        <f t="shared" ref="I80:Q80" si="104">I81+I82+I83+I84+I85+I86+I89+I92+I93+I98+I103+I104+I105+I106+I107+I108+I109+I110+I111+I112+I113+I114+I115+I116+I117</f>
        <v>0</v>
      </c>
      <c r="J80" s="63">
        <f t="shared" si="104"/>
        <v>294579.85200000001</v>
      </c>
      <c r="K80" s="63">
        <f t="shared" si="104"/>
        <v>294579.85200000001</v>
      </c>
      <c r="L80" s="63">
        <f t="shared" si="104"/>
        <v>0</v>
      </c>
      <c r="M80" s="63">
        <f t="shared" si="104"/>
        <v>294242.06400000001</v>
      </c>
      <c r="N80" s="63">
        <f t="shared" si="104"/>
        <v>0</v>
      </c>
      <c r="O80" s="63">
        <f t="shared" si="104"/>
        <v>337.78799999999819</v>
      </c>
      <c r="P80" s="63">
        <f t="shared" si="104"/>
        <v>337.78799999999819</v>
      </c>
      <c r="Q80" s="63">
        <f t="shared" si="104"/>
        <v>0</v>
      </c>
      <c r="S80" s="95"/>
      <c r="T80" s="95"/>
    </row>
    <row r="81" spans="1:20" s="7" customFormat="1" ht="25.5" hidden="1" x14ac:dyDescent="0.2">
      <c r="A81" s="138" t="s">
        <v>34</v>
      </c>
      <c r="B81" s="17" t="s">
        <v>95</v>
      </c>
      <c r="C81" s="52">
        <v>0</v>
      </c>
      <c r="D81" s="58"/>
      <c r="E81" s="52"/>
      <c r="F81" s="52"/>
      <c r="G81" s="52"/>
      <c r="H81" s="52"/>
      <c r="I81" s="52"/>
      <c r="J81" s="52">
        <f>L81+K81</f>
        <v>0</v>
      </c>
      <c r="K81" s="52"/>
      <c r="L81" s="52"/>
      <c r="M81" s="52"/>
      <c r="N81" s="52"/>
      <c r="O81" s="54">
        <f t="shared" ref="O81:O117" si="105">C81+J81-M81+D81-E81</f>
        <v>0</v>
      </c>
      <c r="P81" s="54">
        <f t="shared" ref="P81:P117" si="106">O81</f>
        <v>0</v>
      </c>
      <c r="Q81" s="54"/>
      <c r="S81" s="42"/>
      <c r="T81" s="42"/>
    </row>
    <row r="82" spans="1:20" s="13" customFormat="1" ht="89.25" x14ac:dyDescent="0.2">
      <c r="A82" s="145"/>
      <c r="B82" s="18" t="s">
        <v>77</v>
      </c>
      <c r="C82" s="49">
        <v>0</v>
      </c>
      <c r="D82" s="56"/>
      <c r="E82" s="49"/>
      <c r="F82" s="49">
        <v>27510.465</v>
      </c>
      <c r="G82" s="56"/>
      <c r="H82" s="51">
        <v>27510</v>
      </c>
      <c r="I82" s="57"/>
      <c r="J82" s="49">
        <f>L82+K82</f>
        <v>27510.466</v>
      </c>
      <c r="K82" s="49">
        <v>27510.466</v>
      </c>
      <c r="L82" s="49"/>
      <c r="M82" s="49">
        <v>27510.466</v>
      </c>
      <c r="N82" s="49"/>
      <c r="O82" s="49">
        <f t="shared" ref="O82:O92" si="107">C82+J82-M82+D82-E82</f>
        <v>0</v>
      </c>
      <c r="P82" s="49">
        <f t="shared" ref="P82:P92" si="108">O82</f>
        <v>0</v>
      </c>
      <c r="Q82" s="92"/>
      <c r="S82" s="42"/>
      <c r="T82" s="42"/>
    </row>
    <row r="83" spans="1:20" s="13" customFormat="1" ht="17.25" customHeight="1" x14ac:dyDescent="0.2">
      <c r="A83" s="145"/>
      <c r="B83" s="18" t="s">
        <v>83</v>
      </c>
      <c r="C83" s="49">
        <v>0</v>
      </c>
      <c r="D83" s="56"/>
      <c r="E83" s="49"/>
      <c r="F83" s="49">
        <v>500</v>
      </c>
      <c r="G83" s="56"/>
      <c r="H83" s="51">
        <v>500</v>
      </c>
      <c r="I83" s="57"/>
      <c r="J83" s="49">
        <f>L83+K83</f>
        <v>458</v>
      </c>
      <c r="K83" s="49">
        <v>458</v>
      </c>
      <c r="L83" s="49"/>
      <c r="M83" s="49">
        <v>458</v>
      </c>
      <c r="N83" s="49"/>
      <c r="O83" s="49">
        <f t="shared" si="107"/>
        <v>0</v>
      </c>
      <c r="P83" s="49">
        <f t="shared" si="108"/>
        <v>0</v>
      </c>
      <c r="Q83" s="92"/>
      <c r="R83" s="79"/>
      <c r="S83" s="42"/>
      <c r="T83" s="42"/>
    </row>
    <row r="84" spans="1:20" s="13" customFormat="1" ht="28.5" hidden="1" customHeight="1" x14ac:dyDescent="0.2">
      <c r="A84" s="145"/>
      <c r="B84" s="18" t="s">
        <v>106</v>
      </c>
      <c r="C84" s="49">
        <v>0</v>
      </c>
      <c r="D84" s="56"/>
      <c r="E84" s="49"/>
      <c r="F84" s="49"/>
      <c r="G84" s="56"/>
      <c r="H84" s="51"/>
      <c r="I84" s="57"/>
      <c r="J84" s="49">
        <f>L84+K84</f>
        <v>0</v>
      </c>
      <c r="K84" s="49"/>
      <c r="L84" s="49"/>
      <c r="M84" s="49"/>
      <c r="N84" s="49"/>
      <c r="O84" s="49">
        <f t="shared" ref="O84" si="109">C84+J84-M84+D84-E84</f>
        <v>0</v>
      </c>
      <c r="P84" s="49">
        <f t="shared" ref="P84" si="110">O84</f>
        <v>0</v>
      </c>
      <c r="Q84" s="92"/>
      <c r="R84" s="79"/>
      <c r="S84" s="42"/>
      <c r="T84" s="42"/>
    </row>
    <row r="85" spans="1:20" s="13" customFormat="1" ht="43.5" customHeight="1" x14ac:dyDescent="0.2">
      <c r="A85" s="143"/>
      <c r="B85" s="19" t="s">
        <v>111</v>
      </c>
      <c r="C85" s="49">
        <v>0</v>
      </c>
      <c r="D85" s="56"/>
      <c r="E85" s="49"/>
      <c r="F85" s="49">
        <v>4000</v>
      </c>
      <c r="G85" s="56"/>
      <c r="H85" s="49">
        <v>4000</v>
      </c>
      <c r="I85" s="57"/>
      <c r="J85" s="49">
        <f>K85+L85</f>
        <v>4000</v>
      </c>
      <c r="K85" s="49">
        <v>4000</v>
      </c>
      <c r="L85" s="49"/>
      <c r="M85" s="49">
        <v>4000</v>
      </c>
      <c r="N85" s="49"/>
      <c r="O85" s="49">
        <f t="shared" si="107"/>
        <v>0</v>
      </c>
      <c r="P85" s="49">
        <f t="shared" si="108"/>
        <v>0</v>
      </c>
      <c r="Q85" s="92"/>
      <c r="R85" s="79"/>
      <c r="S85" s="42"/>
      <c r="T85" s="42"/>
    </row>
    <row r="86" spans="1:20" s="13" customFormat="1" ht="25.5" x14ac:dyDescent="0.2">
      <c r="A86" s="12"/>
      <c r="B86" s="19" t="s">
        <v>91</v>
      </c>
      <c r="C86" s="49">
        <v>0</v>
      </c>
      <c r="D86" s="49">
        <v>39.097000000000001</v>
      </c>
      <c r="E86" s="49">
        <v>39.097000000000001</v>
      </c>
      <c r="F86" s="51">
        <f t="shared" ref="F86:G86" si="111">SUM(F87:F88)</f>
        <v>26489.968999999997</v>
      </c>
      <c r="G86" s="51">
        <f t="shared" si="111"/>
        <v>0</v>
      </c>
      <c r="H86" s="51">
        <f>SUM(H87:H88)</f>
        <v>26490</v>
      </c>
      <c r="I86" s="93"/>
      <c r="J86" s="49">
        <f>K86+L86</f>
        <v>26135.945</v>
      </c>
      <c r="K86" s="49">
        <v>26135.945</v>
      </c>
      <c r="L86" s="51"/>
      <c r="M86" s="49">
        <v>26135.945</v>
      </c>
      <c r="N86" s="49"/>
      <c r="O86" s="49">
        <f t="shared" si="107"/>
        <v>0</v>
      </c>
      <c r="P86" s="49">
        <f t="shared" si="108"/>
        <v>0</v>
      </c>
      <c r="Q86" s="92"/>
      <c r="R86" s="97"/>
      <c r="S86" s="42"/>
      <c r="T86" s="42"/>
    </row>
    <row r="87" spans="1:20" s="34" customFormat="1" hidden="1" x14ac:dyDescent="0.2">
      <c r="A87" s="33" t="s">
        <v>37</v>
      </c>
      <c r="B87" s="64"/>
      <c r="C87" s="60"/>
      <c r="D87" s="65"/>
      <c r="E87" s="65"/>
      <c r="F87" s="85">
        <v>11238.397999999999</v>
      </c>
      <c r="G87" s="99"/>
      <c r="H87" s="85">
        <v>11238</v>
      </c>
      <c r="I87" s="99"/>
      <c r="J87" s="86">
        <f t="shared" ref="J87:J88" si="112">K87+L87</f>
        <v>0</v>
      </c>
      <c r="K87" s="85"/>
      <c r="L87" s="99"/>
      <c r="M87" s="85"/>
      <c r="N87" s="85"/>
      <c r="O87" s="85"/>
      <c r="P87" s="85"/>
      <c r="Q87" s="85"/>
      <c r="S87" s="42"/>
      <c r="T87" s="42"/>
    </row>
    <row r="88" spans="1:20" s="34" customFormat="1" hidden="1" x14ac:dyDescent="0.2">
      <c r="A88" s="33" t="s">
        <v>35</v>
      </c>
      <c r="B88" s="64"/>
      <c r="C88" s="60"/>
      <c r="D88" s="65"/>
      <c r="E88" s="65"/>
      <c r="F88" s="85">
        <v>15251.571</v>
      </c>
      <c r="G88" s="99"/>
      <c r="H88" s="85">
        <v>15252</v>
      </c>
      <c r="I88" s="99"/>
      <c r="J88" s="86">
        <f t="shared" si="112"/>
        <v>7137.5219999999999</v>
      </c>
      <c r="K88" s="85">
        <v>7137.5219999999999</v>
      </c>
      <c r="L88" s="99"/>
      <c r="M88" s="85">
        <v>7137.5219999999999</v>
      </c>
      <c r="N88" s="85"/>
      <c r="O88" s="85"/>
      <c r="P88" s="85"/>
      <c r="Q88" s="85"/>
      <c r="S88" s="42"/>
      <c r="T88" s="42"/>
    </row>
    <row r="89" spans="1:20" s="13" customFormat="1" ht="38.25" hidden="1" x14ac:dyDescent="0.2">
      <c r="A89" s="12"/>
      <c r="B89" s="19" t="s">
        <v>55</v>
      </c>
      <c r="C89" s="49">
        <v>0</v>
      </c>
      <c r="D89" s="49"/>
      <c r="E89" s="49"/>
      <c r="F89" s="54"/>
      <c r="G89" s="54"/>
      <c r="H89" s="54"/>
      <c r="I89" s="55"/>
      <c r="J89" s="54">
        <f>K89</f>
        <v>0</v>
      </c>
      <c r="K89" s="54"/>
      <c r="L89" s="54"/>
      <c r="M89" s="54"/>
      <c r="N89" s="54"/>
      <c r="O89" s="54">
        <f t="shared" si="107"/>
        <v>0</v>
      </c>
      <c r="P89" s="54">
        <f t="shared" si="108"/>
        <v>0</v>
      </c>
      <c r="Q89" s="91"/>
      <c r="S89" s="42"/>
      <c r="T89" s="42"/>
    </row>
    <row r="90" spans="1:20" s="34" customFormat="1" hidden="1" x14ac:dyDescent="0.2">
      <c r="A90" s="33" t="s">
        <v>37</v>
      </c>
      <c r="B90" s="64"/>
      <c r="C90" s="60"/>
      <c r="D90" s="65"/>
      <c r="E90" s="65"/>
      <c r="F90" s="85"/>
      <c r="G90" s="99"/>
      <c r="H90" s="85"/>
      <c r="I90" s="99"/>
      <c r="J90" s="86">
        <f t="shared" ref="J90:J91" si="113">K90</f>
        <v>0</v>
      </c>
      <c r="K90" s="85"/>
      <c r="L90" s="99"/>
      <c r="M90" s="85"/>
      <c r="N90" s="85"/>
      <c r="O90" s="85"/>
      <c r="P90" s="85"/>
      <c r="Q90" s="85"/>
      <c r="S90" s="42"/>
      <c r="T90" s="42"/>
    </row>
    <row r="91" spans="1:20" s="34" customFormat="1" hidden="1" x14ac:dyDescent="0.2">
      <c r="A91" s="33" t="s">
        <v>35</v>
      </c>
      <c r="B91" s="64"/>
      <c r="C91" s="60"/>
      <c r="D91" s="65"/>
      <c r="E91" s="65"/>
      <c r="F91" s="85"/>
      <c r="G91" s="99"/>
      <c r="H91" s="85"/>
      <c r="I91" s="99"/>
      <c r="J91" s="86">
        <f t="shared" si="113"/>
        <v>0</v>
      </c>
      <c r="K91" s="85"/>
      <c r="L91" s="99"/>
      <c r="M91" s="85"/>
      <c r="N91" s="85"/>
      <c r="O91" s="85"/>
      <c r="P91" s="85"/>
      <c r="Q91" s="85"/>
      <c r="S91" s="42"/>
      <c r="T91" s="42"/>
    </row>
    <row r="92" spans="1:20" s="13" customFormat="1" ht="38.25" x14ac:dyDescent="0.2">
      <c r="A92" s="48" t="s">
        <v>37</v>
      </c>
      <c r="B92" s="19" t="s">
        <v>56</v>
      </c>
      <c r="C92" s="49">
        <v>0</v>
      </c>
      <c r="D92" s="49"/>
      <c r="E92" s="49"/>
      <c r="F92" s="49">
        <v>15376.679</v>
      </c>
      <c r="G92" s="49"/>
      <c r="H92" s="49">
        <v>15377</v>
      </c>
      <c r="I92" s="57"/>
      <c r="J92" s="49">
        <f>K92</f>
        <v>15372.851000000001</v>
      </c>
      <c r="K92" s="49">
        <v>15372.851000000001</v>
      </c>
      <c r="L92" s="49"/>
      <c r="M92" s="49">
        <v>15372.851000000001</v>
      </c>
      <c r="N92" s="49"/>
      <c r="O92" s="49">
        <f t="shared" si="107"/>
        <v>0</v>
      </c>
      <c r="P92" s="49">
        <f t="shared" si="108"/>
        <v>0</v>
      </c>
      <c r="Q92" s="92"/>
      <c r="R92" s="79"/>
      <c r="S92" s="42"/>
      <c r="T92" s="42"/>
    </row>
    <row r="93" spans="1:20" s="7" customFormat="1" ht="38.25" x14ac:dyDescent="0.2">
      <c r="A93" s="48" t="s">
        <v>34</v>
      </c>
      <c r="B93" s="19" t="s">
        <v>57</v>
      </c>
      <c r="C93" s="49">
        <v>0</v>
      </c>
      <c r="D93" s="50"/>
      <c r="E93" s="49"/>
      <c r="F93" s="49">
        <v>75443.5</v>
      </c>
      <c r="G93" s="50"/>
      <c r="H93" s="49">
        <v>75443</v>
      </c>
      <c r="I93" s="93"/>
      <c r="J93" s="49">
        <f t="shared" ref="J93:J103" si="114">K93</f>
        <v>74089.057000000001</v>
      </c>
      <c r="K93" s="49">
        <v>74089.057000000001</v>
      </c>
      <c r="L93" s="51"/>
      <c r="M93" s="49">
        <v>74089.057000000001</v>
      </c>
      <c r="N93" s="49"/>
      <c r="O93" s="49">
        <f t="shared" si="105"/>
        <v>0</v>
      </c>
      <c r="P93" s="49">
        <f t="shared" si="106"/>
        <v>0</v>
      </c>
      <c r="Q93" s="49"/>
      <c r="R93" s="79"/>
      <c r="S93" s="42"/>
      <c r="T93" s="42"/>
    </row>
    <row r="94" spans="1:20" s="35" customFormat="1" hidden="1" x14ac:dyDescent="0.2">
      <c r="A94" s="33" t="s">
        <v>38</v>
      </c>
      <c r="B94" s="30"/>
      <c r="C94" s="66">
        <v>0</v>
      </c>
      <c r="D94" s="67"/>
      <c r="E94" s="66"/>
      <c r="F94" s="86"/>
      <c r="G94" s="101"/>
      <c r="H94" s="86"/>
      <c r="I94" s="100"/>
      <c r="J94" s="86">
        <f t="shared" ref="J94" si="115">K94</f>
        <v>0</v>
      </c>
      <c r="K94" s="86"/>
      <c r="L94" s="102"/>
      <c r="M94" s="86"/>
      <c r="N94" s="86"/>
      <c r="O94" s="54">
        <f t="shared" si="105"/>
        <v>0</v>
      </c>
      <c r="P94" s="54">
        <f t="shared" si="106"/>
        <v>0</v>
      </c>
      <c r="Q94" s="86"/>
      <c r="S94" s="42"/>
      <c r="T94" s="42"/>
    </row>
    <row r="95" spans="1:20" s="38" customFormat="1" hidden="1" x14ac:dyDescent="0.2">
      <c r="A95" s="33" t="s">
        <v>37</v>
      </c>
      <c r="B95" s="37"/>
      <c r="C95" s="66">
        <v>0</v>
      </c>
      <c r="D95" s="67"/>
      <c r="E95" s="66"/>
      <c r="F95" s="86"/>
      <c r="G95" s="101"/>
      <c r="H95" s="86"/>
      <c r="I95" s="100"/>
      <c r="J95" s="86">
        <f t="shared" si="114"/>
        <v>0</v>
      </c>
      <c r="K95" s="86"/>
      <c r="L95" s="102"/>
      <c r="M95" s="86"/>
      <c r="N95" s="86"/>
      <c r="O95" s="54">
        <f t="shared" ref="O95:O97" si="116">C95+J95-M95+D95-E95</f>
        <v>0</v>
      </c>
      <c r="P95" s="54">
        <f t="shared" ref="P95:P97" si="117">O95</f>
        <v>0</v>
      </c>
      <c r="Q95" s="86"/>
      <c r="S95" s="42"/>
      <c r="T95" s="42"/>
    </row>
    <row r="96" spans="1:20" s="38" customFormat="1" hidden="1" x14ac:dyDescent="0.2">
      <c r="A96" s="33" t="s">
        <v>35</v>
      </c>
      <c r="B96" s="37"/>
      <c r="C96" s="66"/>
      <c r="D96" s="67"/>
      <c r="E96" s="66"/>
      <c r="F96" s="86"/>
      <c r="G96" s="86"/>
      <c r="H96" s="86"/>
      <c r="I96" s="100"/>
      <c r="J96" s="86">
        <f t="shared" ref="J96" si="118">K96+L96</f>
        <v>0</v>
      </c>
      <c r="K96" s="86"/>
      <c r="L96" s="86"/>
      <c r="M96" s="86"/>
      <c r="N96" s="86"/>
      <c r="O96" s="86">
        <f t="shared" si="116"/>
        <v>0</v>
      </c>
      <c r="P96" s="86">
        <f t="shared" si="117"/>
        <v>0</v>
      </c>
      <c r="Q96" s="86"/>
      <c r="S96" s="42"/>
      <c r="T96" s="42"/>
    </row>
    <row r="97" spans="1:20" s="38" customFormat="1" hidden="1" x14ac:dyDescent="0.2">
      <c r="A97" s="33" t="s">
        <v>34</v>
      </c>
      <c r="B97" s="37"/>
      <c r="C97" s="66">
        <v>0</v>
      </c>
      <c r="D97" s="67"/>
      <c r="E97" s="66"/>
      <c r="F97" s="86">
        <v>32200</v>
      </c>
      <c r="G97" s="101"/>
      <c r="H97" s="86">
        <v>32200</v>
      </c>
      <c r="I97" s="100"/>
      <c r="J97" s="86">
        <f t="shared" si="114"/>
        <v>0</v>
      </c>
      <c r="K97" s="86"/>
      <c r="L97" s="102"/>
      <c r="M97" s="86"/>
      <c r="N97" s="86"/>
      <c r="O97" s="54">
        <f t="shared" si="116"/>
        <v>0</v>
      </c>
      <c r="P97" s="54">
        <f t="shared" si="117"/>
        <v>0</v>
      </c>
      <c r="Q97" s="86"/>
      <c r="S97" s="42"/>
      <c r="T97" s="42"/>
    </row>
    <row r="98" spans="1:20" s="7" customFormat="1" ht="38.25" x14ac:dyDescent="0.2">
      <c r="A98" s="25" t="s">
        <v>34</v>
      </c>
      <c r="B98" s="19" t="s">
        <v>76</v>
      </c>
      <c r="C98" s="49"/>
      <c r="D98" s="50"/>
      <c r="E98" s="49"/>
      <c r="F98" s="49">
        <v>2928.88</v>
      </c>
      <c r="G98" s="51"/>
      <c r="H98" s="49">
        <v>2929</v>
      </c>
      <c r="I98" s="93"/>
      <c r="J98" s="49">
        <f>K98+L98</f>
        <v>849.68</v>
      </c>
      <c r="K98" s="49">
        <v>849.68</v>
      </c>
      <c r="L98" s="51"/>
      <c r="M98" s="49">
        <v>849.68</v>
      </c>
      <c r="N98" s="51"/>
      <c r="O98" s="49">
        <f t="shared" ref="O98:O102" si="119">C98+J98-M98+D98-E98</f>
        <v>0</v>
      </c>
      <c r="P98" s="49">
        <f t="shared" ref="P98:P102" si="120">O98</f>
        <v>0</v>
      </c>
      <c r="Q98" s="49"/>
      <c r="S98" s="42"/>
      <c r="T98" s="42"/>
    </row>
    <row r="99" spans="1:20" s="38" customFormat="1" hidden="1" x14ac:dyDescent="0.2">
      <c r="A99" s="33" t="s">
        <v>38</v>
      </c>
      <c r="B99" s="37"/>
      <c r="C99" s="66"/>
      <c r="D99" s="67"/>
      <c r="E99" s="66"/>
      <c r="F99" s="86"/>
      <c r="G99" s="86"/>
      <c r="H99" s="86"/>
      <c r="I99" s="100"/>
      <c r="J99" s="86">
        <f>K99+L99</f>
        <v>0</v>
      </c>
      <c r="K99" s="86"/>
      <c r="L99" s="86"/>
      <c r="M99" s="86"/>
      <c r="N99" s="86"/>
      <c r="O99" s="86">
        <f t="shared" si="119"/>
        <v>0</v>
      </c>
      <c r="P99" s="86">
        <f t="shared" si="120"/>
        <v>0</v>
      </c>
      <c r="Q99" s="86"/>
      <c r="S99" s="42"/>
      <c r="T99" s="42"/>
    </row>
    <row r="100" spans="1:20" s="38" customFormat="1" hidden="1" x14ac:dyDescent="0.2">
      <c r="A100" s="33" t="s">
        <v>37</v>
      </c>
      <c r="B100" s="37"/>
      <c r="C100" s="66"/>
      <c r="D100" s="67"/>
      <c r="E100" s="66"/>
      <c r="F100" s="86"/>
      <c r="G100" s="86"/>
      <c r="H100" s="86"/>
      <c r="I100" s="100"/>
      <c r="J100" s="86">
        <f t="shared" ref="J100:J102" si="121">K100+L100</f>
        <v>0</v>
      </c>
      <c r="K100" s="86"/>
      <c r="L100" s="86"/>
      <c r="M100" s="86"/>
      <c r="N100" s="86"/>
      <c r="O100" s="86">
        <f t="shared" si="119"/>
        <v>0</v>
      </c>
      <c r="P100" s="86">
        <f t="shared" si="120"/>
        <v>0</v>
      </c>
      <c r="Q100" s="86"/>
      <c r="S100" s="42"/>
      <c r="T100" s="42"/>
    </row>
    <row r="101" spans="1:20" s="38" customFormat="1" hidden="1" x14ac:dyDescent="0.2">
      <c r="A101" s="33" t="s">
        <v>35</v>
      </c>
      <c r="B101" s="37"/>
      <c r="C101" s="66"/>
      <c r="D101" s="67"/>
      <c r="E101" s="66"/>
      <c r="F101" s="86"/>
      <c r="G101" s="86"/>
      <c r="H101" s="86"/>
      <c r="I101" s="100"/>
      <c r="J101" s="86">
        <f t="shared" si="121"/>
        <v>0</v>
      </c>
      <c r="K101" s="86"/>
      <c r="L101" s="86"/>
      <c r="M101" s="86"/>
      <c r="N101" s="86"/>
      <c r="O101" s="86">
        <f t="shared" si="119"/>
        <v>0</v>
      </c>
      <c r="P101" s="86">
        <f t="shared" si="120"/>
        <v>0</v>
      </c>
      <c r="Q101" s="86"/>
      <c r="S101" s="42"/>
      <c r="T101" s="42"/>
    </row>
    <row r="102" spans="1:20" s="38" customFormat="1" hidden="1" x14ac:dyDescent="0.2">
      <c r="A102" s="33" t="s">
        <v>34</v>
      </c>
      <c r="B102" s="37"/>
      <c r="C102" s="66"/>
      <c r="D102" s="67"/>
      <c r="E102" s="66"/>
      <c r="F102" s="86"/>
      <c r="G102" s="101"/>
      <c r="H102" s="86"/>
      <c r="I102" s="100"/>
      <c r="J102" s="86">
        <f t="shared" si="121"/>
        <v>0</v>
      </c>
      <c r="K102" s="86"/>
      <c r="L102" s="102"/>
      <c r="M102" s="86"/>
      <c r="N102" s="86"/>
      <c r="O102" s="86">
        <f t="shared" si="119"/>
        <v>0</v>
      </c>
      <c r="P102" s="86">
        <f t="shared" si="120"/>
        <v>0</v>
      </c>
      <c r="Q102" s="86"/>
      <c r="S102" s="42"/>
      <c r="T102" s="42"/>
    </row>
    <row r="103" spans="1:20" s="7" customFormat="1" ht="76.5" hidden="1" x14ac:dyDescent="0.2">
      <c r="A103" s="138" t="s">
        <v>37</v>
      </c>
      <c r="B103" s="19" t="s">
        <v>58</v>
      </c>
      <c r="C103" s="54">
        <v>0</v>
      </c>
      <c r="D103" s="84"/>
      <c r="E103" s="54"/>
      <c r="F103" s="54"/>
      <c r="G103" s="84"/>
      <c r="H103" s="54"/>
      <c r="I103" s="83"/>
      <c r="J103" s="54">
        <f t="shared" si="114"/>
        <v>0</v>
      </c>
      <c r="K103" s="54"/>
      <c r="L103" s="84"/>
      <c r="M103" s="54"/>
      <c r="N103" s="54"/>
      <c r="O103" s="54">
        <f t="shared" si="105"/>
        <v>0</v>
      </c>
      <c r="P103" s="54">
        <f t="shared" si="106"/>
        <v>0</v>
      </c>
      <c r="Q103" s="54"/>
      <c r="S103" s="42"/>
      <c r="T103" s="42"/>
    </row>
    <row r="104" spans="1:20" s="7" customFormat="1" ht="39" customHeight="1" x14ac:dyDescent="0.2">
      <c r="A104" s="145"/>
      <c r="B104" s="19" t="s">
        <v>103</v>
      </c>
      <c r="C104" s="49">
        <v>0</v>
      </c>
      <c r="D104" s="50"/>
      <c r="E104" s="49"/>
      <c r="F104" s="49">
        <v>737.28599999999994</v>
      </c>
      <c r="G104" s="50"/>
      <c r="H104" s="49">
        <v>737</v>
      </c>
      <c r="I104" s="51"/>
      <c r="J104" s="49">
        <f>K104+L104</f>
        <v>737.28599999999994</v>
      </c>
      <c r="K104" s="49">
        <v>737.28599999999994</v>
      </c>
      <c r="L104" s="51"/>
      <c r="M104" s="49">
        <v>737.28599999999994</v>
      </c>
      <c r="N104" s="49"/>
      <c r="O104" s="49">
        <f t="shared" si="105"/>
        <v>0</v>
      </c>
      <c r="P104" s="49">
        <f t="shared" si="106"/>
        <v>0</v>
      </c>
      <c r="Q104" s="49"/>
      <c r="S104" s="42"/>
      <c r="T104" s="42"/>
    </row>
    <row r="105" spans="1:20" s="7" customFormat="1" ht="51" hidden="1" x14ac:dyDescent="0.2">
      <c r="A105" s="145"/>
      <c r="B105" s="19" t="s">
        <v>93</v>
      </c>
      <c r="C105" s="49">
        <v>0</v>
      </c>
      <c r="D105" s="50"/>
      <c r="E105" s="49"/>
      <c r="F105" s="49"/>
      <c r="G105" s="50"/>
      <c r="H105" s="49"/>
      <c r="I105" s="93"/>
      <c r="J105" s="49">
        <f t="shared" ref="J105:J107" si="122">K105</f>
        <v>0</v>
      </c>
      <c r="K105" s="49"/>
      <c r="L105" s="51"/>
      <c r="M105" s="49"/>
      <c r="N105" s="49"/>
      <c r="O105" s="49">
        <f t="shared" si="105"/>
        <v>0</v>
      </c>
      <c r="P105" s="49">
        <f t="shared" si="106"/>
        <v>0</v>
      </c>
      <c r="Q105" s="49"/>
      <c r="S105" s="42"/>
      <c r="T105" s="42"/>
    </row>
    <row r="106" spans="1:20" s="7" customFormat="1" ht="57" customHeight="1" x14ac:dyDescent="0.2">
      <c r="A106" s="145"/>
      <c r="B106" s="19" t="s">
        <v>85</v>
      </c>
      <c r="C106" s="49">
        <v>0</v>
      </c>
      <c r="D106" s="50"/>
      <c r="E106" s="49"/>
      <c r="F106" s="49">
        <v>768.29300000000001</v>
      </c>
      <c r="G106" s="50"/>
      <c r="H106" s="49">
        <v>768</v>
      </c>
      <c r="I106" s="93"/>
      <c r="J106" s="49">
        <f t="shared" si="122"/>
        <v>768.29300000000001</v>
      </c>
      <c r="K106" s="49">
        <v>768.29300000000001</v>
      </c>
      <c r="L106" s="51"/>
      <c r="M106" s="49">
        <v>768.29300000000001</v>
      </c>
      <c r="N106" s="49"/>
      <c r="O106" s="49">
        <f t="shared" ref="O106" si="123">C106+J106-M106+D106-E106</f>
        <v>0</v>
      </c>
      <c r="P106" s="49">
        <f t="shared" si="106"/>
        <v>0</v>
      </c>
      <c r="Q106" s="49"/>
      <c r="S106" s="42"/>
      <c r="T106" s="42"/>
    </row>
    <row r="107" spans="1:20" s="7" customFormat="1" ht="25.5" x14ac:dyDescent="0.2">
      <c r="A107" s="145"/>
      <c r="B107" s="19" t="s">
        <v>104</v>
      </c>
      <c r="C107" s="49"/>
      <c r="D107" s="50"/>
      <c r="E107" s="49"/>
      <c r="F107" s="49">
        <v>92814.399999999994</v>
      </c>
      <c r="G107" s="50"/>
      <c r="H107" s="49">
        <v>92814</v>
      </c>
      <c r="I107" s="93"/>
      <c r="J107" s="49">
        <f t="shared" si="122"/>
        <v>55706.019</v>
      </c>
      <c r="K107" s="49">
        <v>55706.019</v>
      </c>
      <c r="L107" s="51"/>
      <c r="M107" s="49">
        <v>55705.923000000003</v>
      </c>
      <c r="N107" s="49"/>
      <c r="O107" s="49">
        <f t="shared" ref="O107:O108" si="124">C107+J107-M107+D107-E107</f>
        <v>9.5999999997729901E-2</v>
      </c>
      <c r="P107" s="49">
        <f t="shared" ref="P107:P108" si="125">O107</f>
        <v>9.5999999997729901E-2</v>
      </c>
      <c r="Q107" s="49"/>
      <c r="S107" s="42"/>
      <c r="T107" s="42"/>
    </row>
    <row r="108" spans="1:20" s="7" customFormat="1" ht="25.5" x14ac:dyDescent="0.2">
      <c r="A108" s="145"/>
      <c r="B108" s="19" t="s">
        <v>123</v>
      </c>
      <c r="C108" s="49"/>
      <c r="D108" s="50"/>
      <c r="E108" s="49"/>
      <c r="F108" s="49">
        <v>5410.65</v>
      </c>
      <c r="G108" s="50"/>
      <c r="H108" s="49">
        <v>5411</v>
      </c>
      <c r="I108" s="93"/>
      <c r="J108" s="49">
        <f>K108</f>
        <v>4253.3370000000004</v>
      </c>
      <c r="K108" s="49">
        <v>4253.3370000000004</v>
      </c>
      <c r="L108" s="51"/>
      <c r="M108" s="49">
        <v>3915.645</v>
      </c>
      <c r="N108" s="49"/>
      <c r="O108" s="49">
        <f t="shared" si="124"/>
        <v>337.69200000000046</v>
      </c>
      <c r="P108" s="49">
        <f t="shared" si="125"/>
        <v>337.69200000000046</v>
      </c>
      <c r="Q108" s="49"/>
      <c r="S108" s="42"/>
      <c r="T108" s="42"/>
    </row>
    <row r="109" spans="1:20" s="7" customFormat="1" ht="32.25" customHeight="1" x14ac:dyDescent="0.2">
      <c r="A109" s="143"/>
      <c r="B109" s="19" t="s">
        <v>94</v>
      </c>
      <c r="C109" s="49">
        <v>0</v>
      </c>
      <c r="D109" s="50"/>
      <c r="E109" s="49"/>
      <c r="F109" s="49">
        <v>3970.4540000000002</v>
      </c>
      <c r="G109" s="50"/>
      <c r="H109" s="49">
        <v>3970</v>
      </c>
      <c r="I109" s="50"/>
      <c r="J109" s="49">
        <f t="shared" ref="J109:J114" si="126">K109</f>
        <v>3869.386</v>
      </c>
      <c r="K109" s="49">
        <v>3869.386</v>
      </c>
      <c r="L109" s="50"/>
      <c r="M109" s="49">
        <v>3869.386</v>
      </c>
      <c r="N109" s="49"/>
      <c r="O109" s="49">
        <f t="shared" si="105"/>
        <v>0</v>
      </c>
      <c r="P109" s="49">
        <f t="shared" si="106"/>
        <v>0</v>
      </c>
      <c r="Q109" s="49"/>
      <c r="S109" s="42"/>
      <c r="T109" s="42"/>
    </row>
    <row r="110" spans="1:20" s="9" customFormat="1" ht="75" customHeight="1" x14ac:dyDescent="0.2">
      <c r="A110" s="48" t="s">
        <v>31</v>
      </c>
      <c r="B110" s="19" t="s">
        <v>143</v>
      </c>
      <c r="C110" s="49">
        <v>0</v>
      </c>
      <c r="D110" s="50"/>
      <c r="E110" s="49"/>
      <c r="F110" s="49">
        <v>74755.875</v>
      </c>
      <c r="G110" s="50"/>
      <c r="H110" s="49">
        <v>74756</v>
      </c>
      <c r="I110" s="93"/>
      <c r="J110" s="49">
        <f t="shared" si="126"/>
        <v>74755.875</v>
      </c>
      <c r="K110" s="49">
        <v>74755.875</v>
      </c>
      <c r="L110" s="51"/>
      <c r="M110" s="49">
        <v>74755.875</v>
      </c>
      <c r="N110" s="49"/>
      <c r="O110" s="49">
        <f t="shared" ref="O110" si="127">C110+J110-M110+D110-E110</f>
        <v>0</v>
      </c>
      <c r="P110" s="49">
        <f t="shared" ref="P110" si="128">O110</f>
        <v>0</v>
      </c>
      <c r="Q110" s="49"/>
      <c r="R110" s="31"/>
      <c r="S110" s="42"/>
      <c r="T110" s="42"/>
    </row>
    <row r="111" spans="1:20" s="9" customFormat="1" ht="38.25" x14ac:dyDescent="0.2">
      <c r="A111" s="48" t="s">
        <v>75</v>
      </c>
      <c r="B111" s="19" t="s">
        <v>79</v>
      </c>
      <c r="C111" s="49">
        <v>0</v>
      </c>
      <c r="D111" s="50"/>
      <c r="E111" s="49"/>
      <c r="F111" s="49">
        <v>1951.94</v>
      </c>
      <c r="G111" s="50"/>
      <c r="H111" s="49">
        <v>1952</v>
      </c>
      <c r="I111" s="93"/>
      <c r="J111" s="49">
        <f t="shared" si="126"/>
        <v>1951.94</v>
      </c>
      <c r="K111" s="49">
        <v>1951.94</v>
      </c>
      <c r="L111" s="51"/>
      <c r="M111" s="49">
        <v>1951.94</v>
      </c>
      <c r="N111" s="49"/>
      <c r="O111" s="49">
        <f t="shared" ref="O111" si="129">C111+J111-M111+D111-E111</f>
        <v>0</v>
      </c>
      <c r="P111" s="49">
        <f t="shared" ref="P111" si="130">O111</f>
        <v>0</v>
      </c>
      <c r="Q111" s="49"/>
      <c r="R111" s="31"/>
      <c r="S111" s="42"/>
      <c r="T111" s="42"/>
    </row>
    <row r="112" spans="1:20" s="9" customFormat="1" ht="120.75" hidden="1" customHeight="1" x14ac:dyDescent="0.2">
      <c r="A112" s="25" t="s">
        <v>61</v>
      </c>
      <c r="B112" s="19" t="s">
        <v>59</v>
      </c>
      <c r="C112" s="49">
        <v>0</v>
      </c>
      <c r="D112" s="50"/>
      <c r="E112" s="49"/>
      <c r="F112" s="56"/>
      <c r="G112" s="50"/>
      <c r="H112" s="49"/>
      <c r="I112" s="93"/>
      <c r="J112" s="49">
        <f t="shared" si="126"/>
        <v>0</v>
      </c>
      <c r="K112" s="49"/>
      <c r="L112" s="51"/>
      <c r="M112" s="49"/>
      <c r="N112" s="49"/>
      <c r="O112" s="54">
        <f t="shared" ref="O112:O113" si="131">C112+J112-M112+D112-E112</f>
        <v>0</v>
      </c>
      <c r="P112" s="54">
        <f t="shared" ref="P112:P113" si="132">O112</f>
        <v>0</v>
      </c>
      <c r="Q112" s="54"/>
      <c r="S112" s="42"/>
      <c r="T112" s="42"/>
    </row>
    <row r="113" spans="1:20" s="14" customFormat="1" ht="51" x14ac:dyDescent="0.2">
      <c r="A113" s="68" t="s">
        <v>39</v>
      </c>
      <c r="B113" s="19" t="s">
        <v>60</v>
      </c>
      <c r="C113" s="49">
        <v>0</v>
      </c>
      <c r="D113" s="50"/>
      <c r="E113" s="49"/>
      <c r="F113" s="49">
        <v>2038.4</v>
      </c>
      <c r="G113" s="50"/>
      <c r="H113" s="49">
        <v>2038</v>
      </c>
      <c r="I113" s="93"/>
      <c r="J113" s="49">
        <f t="shared" si="126"/>
        <v>2038.4</v>
      </c>
      <c r="K113" s="49">
        <v>2038.4</v>
      </c>
      <c r="L113" s="51"/>
      <c r="M113" s="49">
        <v>2038.4</v>
      </c>
      <c r="N113" s="49"/>
      <c r="O113" s="49">
        <f t="shared" si="131"/>
        <v>0</v>
      </c>
      <c r="P113" s="49">
        <f t="shared" si="132"/>
        <v>0</v>
      </c>
      <c r="Q113" s="80"/>
      <c r="S113" s="42"/>
      <c r="T113" s="42"/>
    </row>
    <row r="114" spans="1:20" s="9" customFormat="1" ht="89.25" x14ac:dyDescent="0.2">
      <c r="A114" s="68" t="s">
        <v>30</v>
      </c>
      <c r="B114" s="19" t="s">
        <v>138</v>
      </c>
      <c r="C114" s="49"/>
      <c r="D114" s="50"/>
      <c r="E114" s="49"/>
      <c r="F114" s="49">
        <v>2554.7800000000002</v>
      </c>
      <c r="G114" s="49"/>
      <c r="H114" s="49">
        <v>2555</v>
      </c>
      <c r="I114" s="49"/>
      <c r="J114" s="49">
        <f t="shared" si="126"/>
        <v>0</v>
      </c>
      <c r="K114" s="49"/>
      <c r="L114" s="49"/>
      <c r="M114" s="49"/>
      <c r="N114" s="49"/>
      <c r="O114" s="49">
        <f t="shared" ref="O114" si="133">C114+J114-M114+D114-E114</f>
        <v>0</v>
      </c>
      <c r="P114" s="49">
        <f t="shared" ref="P114" si="134">O114</f>
        <v>0</v>
      </c>
      <c r="Q114" s="49"/>
      <c r="S114" s="42"/>
      <c r="T114" s="42"/>
    </row>
    <row r="115" spans="1:20" s="9" customFormat="1" ht="25.5" x14ac:dyDescent="0.2">
      <c r="A115" s="69" t="s">
        <v>150</v>
      </c>
      <c r="B115" s="19" t="s">
        <v>161</v>
      </c>
      <c r="C115" s="49">
        <v>0</v>
      </c>
      <c r="D115" s="50"/>
      <c r="E115" s="49"/>
      <c r="F115" s="49">
        <v>3000</v>
      </c>
      <c r="G115" s="50"/>
      <c r="H115" s="49">
        <v>3000</v>
      </c>
      <c r="I115" s="49"/>
      <c r="J115" s="49">
        <f t="shared" ref="J115:J116" si="135">K115+L115</f>
        <v>2083.317</v>
      </c>
      <c r="K115" s="49">
        <v>2083.317</v>
      </c>
      <c r="L115" s="51"/>
      <c r="M115" s="49">
        <v>2083.317</v>
      </c>
      <c r="N115" s="49"/>
      <c r="O115" s="49">
        <f t="shared" ref="O115:O116" si="136">C115+J115-M115+D115-E115</f>
        <v>0</v>
      </c>
      <c r="P115" s="49">
        <f t="shared" ref="P115:P116" si="137">O115</f>
        <v>0</v>
      </c>
      <c r="Q115" s="49"/>
      <c r="R115" s="31"/>
      <c r="S115" s="42"/>
      <c r="T115" s="42"/>
    </row>
    <row r="116" spans="1:20" s="9" customFormat="1" ht="25.5" hidden="1" x14ac:dyDescent="0.2">
      <c r="A116" s="141" t="s">
        <v>36</v>
      </c>
      <c r="B116" s="19" t="s">
        <v>78</v>
      </c>
      <c r="C116" s="54">
        <v>0</v>
      </c>
      <c r="D116" s="96"/>
      <c r="E116" s="54"/>
      <c r="F116" s="54"/>
      <c r="G116" s="96"/>
      <c r="H116" s="54"/>
      <c r="I116" s="54"/>
      <c r="J116" s="54">
        <f t="shared" si="135"/>
        <v>0</v>
      </c>
      <c r="K116" s="54"/>
      <c r="L116" s="84"/>
      <c r="M116" s="54"/>
      <c r="N116" s="54"/>
      <c r="O116" s="54">
        <f t="shared" si="136"/>
        <v>0</v>
      </c>
      <c r="P116" s="54">
        <f t="shared" si="137"/>
        <v>0</v>
      </c>
      <c r="Q116" s="54"/>
      <c r="S116" s="42"/>
      <c r="T116" s="42"/>
    </row>
    <row r="117" spans="1:20" s="7" customFormat="1" ht="63.75" hidden="1" x14ac:dyDescent="0.2">
      <c r="A117" s="142"/>
      <c r="B117" s="19" t="s">
        <v>62</v>
      </c>
      <c r="C117" s="54"/>
      <c r="D117" s="53"/>
      <c r="E117" s="54"/>
      <c r="F117" s="54"/>
      <c r="G117" s="53"/>
      <c r="H117" s="54"/>
      <c r="I117" s="54"/>
      <c r="J117" s="54">
        <f>L117+K117</f>
        <v>0</v>
      </c>
      <c r="K117" s="54"/>
      <c r="L117" s="54"/>
      <c r="M117" s="54"/>
      <c r="N117" s="54"/>
      <c r="O117" s="49">
        <f t="shared" si="105"/>
        <v>0</v>
      </c>
      <c r="P117" s="49">
        <f t="shared" si="106"/>
        <v>0</v>
      </c>
      <c r="Q117" s="49"/>
      <c r="S117" s="42"/>
      <c r="T117" s="42"/>
    </row>
    <row r="118" spans="1:20" ht="25.5" x14ac:dyDescent="0.2">
      <c r="A118" s="15"/>
      <c r="B118" s="46" t="s">
        <v>5</v>
      </c>
      <c r="C118" s="47">
        <f t="shared" ref="C118:D118" si="138">C119+C122+C123+C124+C125+C126+C127+C128+C129+C132+C160</f>
        <v>36534.593000000001</v>
      </c>
      <c r="D118" s="47">
        <f t="shared" si="138"/>
        <v>991.94800000000009</v>
      </c>
      <c r="E118" s="47">
        <f>E119+E122+E123+E124+E125+E126+E127+E128+E129+E132+E160</f>
        <v>37526.540999999997</v>
      </c>
      <c r="F118" s="47">
        <f>F119+F122+F123+F124+F125+F126+F127+F128+F129+F132+F160</f>
        <v>6360419.0920000011</v>
      </c>
      <c r="G118" s="47">
        <f t="shared" ref="G118" si="139">G119+G122+G123+G124+G125+G126+G127+G128+G129+G132+G160</f>
        <v>0</v>
      </c>
      <c r="H118" s="47">
        <f>H119+H122+H123+H124+H125+H126+H127+H128+H129+H132+H160</f>
        <v>6360422</v>
      </c>
      <c r="I118" s="47">
        <f t="shared" ref="I118:Q118" si="140">I119+I122+I123+I124+I125+I126+I127+I128+I129+I132+I160</f>
        <v>0</v>
      </c>
      <c r="J118" s="47">
        <f t="shared" si="140"/>
        <v>6338576.1320000002</v>
      </c>
      <c r="K118" s="47">
        <f t="shared" si="140"/>
        <v>6338576.1320000002</v>
      </c>
      <c r="L118" s="47">
        <f t="shared" si="140"/>
        <v>0</v>
      </c>
      <c r="M118" s="47">
        <f t="shared" si="140"/>
        <v>6299750.3039999995</v>
      </c>
      <c r="N118" s="47">
        <f t="shared" si="140"/>
        <v>0</v>
      </c>
      <c r="O118" s="47">
        <f t="shared" si="140"/>
        <v>38825.827999999987</v>
      </c>
      <c r="P118" s="47">
        <f t="shared" si="140"/>
        <v>38825.827999999987</v>
      </c>
      <c r="Q118" s="47">
        <f t="shared" si="140"/>
        <v>0</v>
      </c>
      <c r="S118" s="42"/>
      <c r="T118" s="42"/>
    </row>
    <row r="119" spans="1:20" s="7" customFormat="1" ht="59.25" customHeight="1" x14ac:dyDescent="0.2">
      <c r="A119" s="48" t="s">
        <v>37</v>
      </c>
      <c r="B119" s="8" t="s">
        <v>15</v>
      </c>
      <c r="C119" s="49">
        <f>C120+C121</f>
        <v>1087.825</v>
      </c>
      <c r="D119" s="49">
        <f t="shared" ref="D119:H119" si="141">D120+D121</f>
        <v>684.61200000000008</v>
      </c>
      <c r="E119" s="49">
        <f t="shared" si="141"/>
        <v>1772.4369999999999</v>
      </c>
      <c r="F119" s="49">
        <f t="shared" si="141"/>
        <v>304033</v>
      </c>
      <c r="G119" s="49"/>
      <c r="H119" s="49">
        <f t="shared" si="141"/>
        <v>304033</v>
      </c>
      <c r="I119" s="49"/>
      <c r="J119" s="49">
        <f t="shared" ref="J119:J122" si="142">K119+L119</f>
        <v>304033</v>
      </c>
      <c r="K119" s="49">
        <f>K120+K121</f>
        <v>304033</v>
      </c>
      <c r="L119" s="49"/>
      <c r="M119" s="49">
        <f>M120+M121</f>
        <v>303188.315</v>
      </c>
      <c r="N119" s="49"/>
      <c r="O119" s="49">
        <f t="shared" ref="O119:O128" si="143">C119+J119-M119+D119-E119</f>
        <v>844.6850000000095</v>
      </c>
      <c r="P119" s="49">
        <f t="shared" ref="P119:P128" si="144">O119</f>
        <v>844.6850000000095</v>
      </c>
      <c r="Q119" s="49"/>
      <c r="R119" s="31"/>
      <c r="S119" s="95"/>
      <c r="T119" s="95"/>
    </row>
    <row r="120" spans="1:20" s="7" customFormat="1" x14ac:dyDescent="0.2">
      <c r="A120" s="48"/>
      <c r="B120" s="17" t="s">
        <v>2</v>
      </c>
      <c r="C120" s="49">
        <v>992.02099999999996</v>
      </c>
      <c r="D120" s="56">
        <v>14.157</v>
      </c>
      <c r="E120" s="49">
        <v>1006.178</v>
      </c>
      <c r="F120" s="49">
        <v>86156</v>
      </c>
      <c r="G120" s="56"/>
      <c r="H120" s="49">
        <v>86156</v>
      </c>
      <c r="I120" s="57"/>
      <c r="J120" s="49">
        <f t="shared" si="142"/>
        <v>86156</v>
      </c>
      <c r="K120" s="49">
        <v>86156</v>
      </c>
      <c r="L120" s="49"/>
      <c r="M120" s="49">
        <v>85311.315000000002</v>
      </c>
      <c r="N120" s="49"/>
      <c r="O120" s="49">
        <f t="shared" si="143"/>
        <v>844.68499999999096</v>
      </c>
      <c r="P120" s="49">
        <f t="shared" si="144"/>
        <v>844.68499999999096</v>
      </c>
      <c r="Q120" s="49"/>
      <c r="S120" s="95"/>
      <c r="T120" s="95"/>
    </row>
    <row r="121" spans="1:20" s="7" customFormat="1" x14ac:dyDescent="0.2">
      <c r="A121" s="48"/>
      <c r="B121" s="17" t="s">
        <v>3</v>
      </c>
      <c r="C121" s="49">
        <v>95.804000000000002</v>
      </c>
      <c r="D121" s="56">
        <v>670.45500000000004</v>
      </c>
      <c r="E121" s="49">
        <v>766.25900000000001</v>
      </c>
      <c r="F121" s="49">
        <v>217877</v>
      </c>
      <c r="G121" s="56"/>
      <c r="H121" s="49">
        <v>217877</v>
      </c>
      <c r="I121" s="57"/>
      <c r="J121" s="49">
        <f t="shared" si="142"/>
        <v>217877</v>
      </c>
      <c r="K121" s="49">
        <v>217877</v>
      </c>
      <c r="L121" s="49"/>
      <c r="M121" s="49">
        <v>217877</v>
      </c>
      <c r="N121" s="49"/>
      <c r="O121" s="49"/>
      <c r="P121" s="49"/>
      <c r="Q121" s="49"/>
      <c r="S121" s="95"/>
      <c r="T121" s="95"/>
    </row>
    <row r="122" spans="1:20" s="7" customFormat="1" ht="51" x14ac:dyDescent="0.2">
      <c r="A122" s="48" t="s">
        <v>40</v>
      </c>
      <c r="B122" s="19" t="s">
        <v>19</v>
      </c>
      <c r="C122" s="49">
        <v>83.656999999999996</v>
      </c>
      <c r="D122" s="56"/>
      <c r="E122" s="49">
        <v>83.656999999999996</v>
      </c>
      <c r="F122" s="94">
        <v>26490.21</v>
      </c>
      <c r="G122" s="56"/>
      <c r="H122" s="49">
        <v>26490</v>
      </c>
      <c r="I122" s="57"/>
      <c r="J122" s="49">
        <f t="shared" si="142"/>
        <v>23828.418000000001</v>
      </c>
      <c r="K122" s="49">
        <v>23828.418000000001</v>
      </c>
      <c r="L122" s="49"/>
      <c r="M122" s="49">
        <v>23799.022000000001</v>
      </c>
      <c r="N122" s="49"/>
      <c r="O122" s="49">
        <f t="shared" si="143"/>
        <v>29.395999999999887</v>
      </c>
      <c r="P122" s="49">
        <f t="shared" si="144"/>
        <v>29.395999999999887</v>
      </c>
      <c r="Q122" s="49"/>
      <c r="R122" s="31"/>
      <c r="S122" s="42"/>
      <c r="T122" s="42"/>
    </row>
    <row r="123" spans="1:20" s="7" customFormat="1" ht="89.25" hidden="1" customHeight="1" x14ac:dyDescent="0.2">
      <c r="A123" s="138" t="s">
        <v>32</v>
      </c>
      <c r="B123" s="30" t="s">
        <v>63</v>
      </c>
      <c r="C123" s="53">
        <f>C124+C126</f>
        <v>0</v>
      </c>
      <c r="D123" s="53"/>
      <c r="E123" s="54"/>
      <c r="F123" s="87"/>
      <c r="G123" s="53"/>
      <c r="H123" s="54"/>
      <c r="I123" s="55"/>
      <c r="J123" s="54">
        <f t="shared" ref="J123:J128" si="145">K123</f>
        <v>0</v>
      </c>
      <c r="K123" s="54"/>
      <c r="L123" s="54"/>
      <c r="M123" s="54"/>
      <c r="N123" s="54"/>
      <c r="O123" s="54">
        <f t="shared" si="143"/>
        <v>0</v>
      </c>
      <c r="P123" s="54">
        <f t="shared" si="144"/>
        <v>0</v>
      </c>
      <c r="Q123" s="54"/>
      <c r="S123" s="42"/>
      <c r="T123" s="42"/>
    </row>
    <row r="124" spans="1:20" s="7" customFormat="1" ht="59.25" hidden="1" customHeight="1" x14ac:dyDescent="0.2">
      <c r="A124" s="139"/>
      <c r="B124" s="107" t="s">
        <v>28</v>
      </c>
      <c r="C124" s="54">
        <v>0</v>
      </c>
      <c r="D124" s="53"/>
      <c r="E124" s="54"/>
      <c r="F124" s="87"/>
      <c r="G124" s="53"/>
      <c r="H124" s="54"/>
      <c r="I124" s="55"/>
      <c r="J124" s="54">
        <f t="shared" si="145"/>
        <v>0</v>
      </c>
      <c r="K124" s="87"/>
      <c r="L124" s="54"/>
      <c r="M124" s="87"/>
      <c r="N124" s="54"/>
      <c r="O124" s="54">
        <f t="shared" si="143"/>
        <v>0</v>
      </c>
      <c r="P124" s="54">
        <f t="shared" si="144"/>
        <v>0</v>
      </c>
      <c r="Q124" s="54"/>
      <c r="R124" s="31"/>
      <c r="S124" s="42"/>
      <c r="T124" s="42"/>
    </row>
    <row r="125" spans="1:20" s="7" customFormat="1" ht="93" customHeight="1" x14ac:dyDescent="0.2">
      <c r="A125" s="139"/>
      <c r="B125" s="19" t="s">
        <v>112</v>
      </c>
      <c r="C125" s="49">
        <v>0</v>
      </c>
      <c r="D125" s="56"/>
      <c r="E125" s="49"/>
      <c r="F125" s="94">
        <v>4067.5160000000001</v>
      </c>
      <c r="G125" s="56"/>
      <c r="H125" s="49">
        <v>4068</v>
      </c>
      <c r="I125" s="57"/>
      <c r="J125" s="49">
        <f t="shared" si="145"/>
        <v>4005.3240000000001</v>
      </c>
      <c r="K125" s="49">
        <v>4005.3240000000001</v>
      </c>
      <c r="L125" s="49"/>
      <c r="M125" s="49">
        <v>4005.3240000000001</v>
      </c>
      <c r="N125" s="49"/>
      <c r="O125" s="49">
        <f>C125+J125-M125+D125-E125</f>
        <v>0</v>
      </c>
      <c r="P125" s="49">
        <f t="shared" ref="P125" si="146">O125</f>
        <v>0</v>
      </c>
      <c r="Q125" s="49"/>
      <c r="R125" s="31"/>
      <c r="S125" s="42"/>
      <c r="T125" s="42"/>
    </row>
    <row r="126" spans="1:20" s="7" customFormat="1" ht="72.75" customHeight="1" x14ac:dyDescent="0.2">
      <c r="A126" s="140"/>
      <c r="B126" s="19" t="s">
        <v>113</v>
      </c>
      <c r="C126" s="49">
        <v>0</v>
      </c>
      <c r="D126" s="56"/>
      <c r="E126" s="49"/>
      <c r="F126" s="94">
        <v>1871.386</v>
      </c>
      <c r="G126" s="56"/>
      <c r="H126" s="49">
        <v>1871</v>
      </c>
      <c r="I126" s="57"/>
      <c r="J126" s="49">
        <f t="shared" si="145"/>
        <v>1784.4839999999999</v>
      </c>
      <c r="K126" s="94">
        <v>1784.4839999999999</v>
      </c>
      <c r="L126" s="49"/>
      <c r="M126" s="94">
        <v>1784.4839999999999</v>
      </c>
      <c r="N126" s="49"/>
      <c r="O126" s="49">
        <f>C126+J126-M126+D126-E126</f>
        <v>0</v>
      </c>
      <c r="P126" s="49">
        <f t="shared" si="144"/>
        <v>0</v>
      </c>
      <c r="Q126" s="49"/>
      <c r="R126" s="31"/>
      <c r="S126" s="42"/>
      <c r="T126" s="42"/>
    </row>
    <row r="127" spans="1:20" s="7" customFormat="1" ht="29.25" hidden="1" customHeight="1" x14ac:dyDescent="0.25">
      <c r="A127" s="70" t="s">
        <v>43</v>
      </c>
      <c r="B127" s="30" t="s">
        <v>96</v>
      </c>
      <c r="C127" s="54">
        <v>0</v>
      </c>
      <c r="D127" s="53"/>
      <c r="E127" s="54"/>
      <c r="F127" s="87"/>
      <c r="G127" s="53"/>
      <c r="H127" s="54"/>
      <c r="I127" s="55"/>
      <c r="J127" s="54">
        <f t="shared" si="145"/>
        <v>0</v>
      </c>
      <c r="K127" s="54"/>
      <c r="L127" s="54"/>
      <c r="M127" s="54"/>
      <c r="N127" s="54"/>
      <c r="O127" s="54">
        <f>C127+J127-M127+D127-E127</f>
        <v>0</v>
      </c>
      <c r="P127" s="54">
        <f t="shared" ref="P127" si="147">O127</f>
        <v>0</v>
      </c>
      <c r="Q127" s="54"/>
      <c r="S127" s="42"/>
      <c r="T127" s="42"/>
    </row>
    <row r="128" spans="1:20" s="7" customFormat="1" ht="51" x14ac:dyDescent="0.2">
      <c r="A128" s="48" t="s">
        <v>41</v>
      </c>
      <c r="B128" s="19" t="s">
        <v>64</v>
      </c>
      <c r="C128" s="49">
        <v>0</v>
      </c>
      <c r="D128" s="56"/>
      <c r="E128" s="49"/>
      <c r="F128" s="94">
        <v>280.51799999999997</v>
      </c>
      <c r="G128" s="56"/>
      <c r="H128" s="49">
        <v>281</v>
      </c>
      <c r="I128" s="57"/>
      <c r="J128" s="49">
        <f t="shared" si="145"/>
        <v>205.86699999999999</v>
      </c>
      <c r="K128" s="49">
        <v>205.86699999999999</v>
      </c>
      <c r="L128" s="49"/>
      <c r="M128" s="49">
        <v>205.86699999999999</v>
      </c>
      <c r="N128" s="49"/>
      <c r="O128" s="49">
        <f t="shared" si="143"/>
        <v>0</v>
      </c>
      <c r="P128" s="49">
        <f t="shared" si="144"/>
        <v>0</v>
      </c>
      <c r="Q128" s="49"/>
      <c r="R128" s="31"/>
      <c r="S128" s="42"/>
      <c r="T128" s="42"/>
    </row>
    <row r="129" spans="1:20" s="7" customFormat="1" ht="88.5" customHeight="1" x14ac:dyDescent="0.2">
      <c r="A129" s="48" t="s">
        <v>32</v>
      </c>
      <c r="B129" s="19" t="s">
        <v>20</v>
      </c>
      <c r="C129" s="49">
        <v>0</v>
      </c>
      <c r="D129" s="50"/>
      <c r="E129" s="49"/>
      <c r="F129" s="94">
        <f>SUM(F130:F131)</f>
        <v>448002.72</v>
      </c>
      <c r="G129" s="94">
        <f t="shared" ref="G129:I129" si="148">SUM(G130:G131)</f>
        <v>0</v>
      </c>
      <c r="H129" s="94">
        <f t="shared" si="148"/>
        <v>448003</v>
      </c>
      <c r="I129" s="94">
        <f t="shared" si="148"/>
        <v>0</v>
      </c>
      <c r="J129" s="111">
        <f t="shared" ref="J129:M129" si="149">SUM(J130:J131)</f>
        <v>445648.16399999999</v>
      </c>
      <c r="K129" s="111">
        <f t="shared" si="149"/>
        <v>445648.16399999999</v>
      </c>
      <c r="L129" s="111"/>
      <c r="M129" s="111">
        <f t="shared" si="149"/>
        <v>445648.16399999999</v>
      </c>
      <c r="N129" s="111"/>
      <c r="O129" s="94">
        <f t="shared" ref="O129:Q129" si="150">SUM(O130:O131)</f>
        <v>0</v>
      </c>
      <c r="P129" s="94">
        <f t="shared" si="150"/>
        <v>0</v>
      </c>
      <c r="Q129" s="94">
        <f t="shared" si="150"/>
        <v>0</v>
      </c>
      <c r="R129" s="41"/>
      <c r="S129" s="42"/>
      <c r="T129" s="42"/>
    </row>
    <row r="130" spans="1:20" s="7" customFormat="1" x14ac:dyDescent="0.2">
      <c r="A130" s="48"/>
      <c r="B130" s="17" t="s">
        <v>2</v>
      </c>
      <c r="C130" s="49">
        <v>0</v>
      </c>
      <c r="D130" s="50"/>
      <c r="E130" s="49"/>
      <c r="F130" s="94">
        <v>388866.36099999998</v>
      </c>
      <c r="G130" s="50"/>
      <c r="H130" s="111">
        <v>388866</v>
      </c>
      <c r="I130" s="51"/>
      <c r="J130" s="111">
        <f>K130</f>
        <v>386511.80499999999</v>
      </c>
      <c r="K130" s="94">
        <v>386511.80499999999</v>
      </c>
      <c r="L130" s="111"/>
      <c r="M130" s="94">
        <v>386511.80499999999</v>
      </c>
      <c r="N130" s="111"/>
      <c r="O130" s="111">
        <f t="shared" ref="O130:O131" si="151">C130+J130-M130+D130-E130</f>
        <v>0</v>
      </c>
      <c r="P130" s="111">
        <f t="shared" ref="P130:P191" si="152">O130</f>
        <v>0</v>
      </c>
      <c r="Q130" s="111"/>
      <c r="S130" s="95"/>
      <c r="T130" s="95"/>
    </row>
    <row r="131" spans="1:20" s="7" customFormat="1" x14ac:dyDescent="0.2">
      <c r="A131" s="48"/>
      <c r="B131" s="17" t="s">
        <v>3</v>
      </c>
      <c r="C131" s="49">
        <v>0</v>
      </c>
      <c r="D131" s="50"/>
      <c r="E131" s="49"/>
      <c r="F131" s="94">
        <v>59136.358999999997</v>
      </c>
      <c r="G131" s="50"/>
      <c r="H131" s="111">
        <v>59137</v>
      </c>
      <c r="I131" s="51"/>
      <c r="J131" s="49">
        <f>K131</f>
        <v>59136.358999999997</v>
      </c>
      <c r="K131" s="94">
        <v>59136.358999999997</v>
      </c>
      <c r="L131" s="51"/>
      <c r="M131" s="94">
        <v>59136.358999999997</v>
      </c>
      <c r="N131" s="49"/>
      <c r="O131" s="49">
        <f t="shared" si="151"/>
        <v>0</v>
      </c>
      <c r="P131" s="49">
        <f t="shared" si="152"/>
        <v>0</v>
      </c>
      <c r="Q131" s="49"/>
      <c r="S131" s="95"/>
      <c r="T131" s="95"/>
    </row>
    <row r="132" spans="1:20" s="10" customFormat="1" ht="33" customHeight="1" x14ac:dyDescent="0.2">
      <c r="A132" s="48"/>
      <c r="B132" s="62" t="s">
        <v>6</v>
      </c>
      <c r="C132" s="63">
        <f>C133+C137+C141+C145+C146+C150+C155+C158+C159</f>
        <v>878.18800000000033</v>
      </c>
      <c r="D132" s="63">
        <f t="shared" ref="D132:Q132" si="153">D133+D137+D141+D145+D146+D150+D155+D158+D159</f>
        <v>0</v>
      </c>
      <c r="E132" s="63">
        <f t="shared" si="153"/>
        <v>878.18799999999987</v>
      </c>
      <c r="F132" s="63">
        <f>F133+F137+F141+F145+F146+F150+F155+F158+F159</f>
        <v>164109.28099999999</v>
      </c>
      <c r="G132" s="63">
        <f t="shared" si="153"/>
        <v>0</v>
      </c>
      <c r="H132" s="63">
        <f t="shared" si="153"/>
        <v>164110</v>
      </c>
      <c r="I132" s="63">
        <f t="shared" si="153"/>
        <v>0</v>
      </c>
      <c r="J132" s="63">
        <f t="shared" si="153"/>
        <v>163147.13499999998</v>
      </c>
      <c r="K132" s="63">
        <f t="shared" si="153"/>
        <v>163147.13499999998</v>
      </c>
      <c r="L132" s="63">
        <f t="shared" si="153"/>
        <v>0</v>
      </c>
      <c r="M132" s="63">
        <f t="shared" si="153"/>
        <v>162237.011</v>
      </c>
      <c r="N132" s="63">
        <f t="shared" si="153"/>
        <v>0</v>
      </c>
      <c r="O132" s="63">
        <f t="shared" si="153"/>
        <v>910.12400000000082</v>
      </c>
      <c r="P132" s="63">
        <f t="shared" si="153"/>
        <v>910.12400000000082</v>
      </c>
      <c r="Q132" s="63">
        <f t="shared" si="153"/>
        <v>0</v>
      </c>
      <c r="S132" s="42"/>
      <c r="T132" s="42"/>
    </row>
    <row r="133" spans="1:20" s="7" customFormat="1" ht="38.25" x14ac:dyDescent="0.2">
      <c r="A133" s="25"/>
      <c r="B133" s="71" t="s">
        <v>81</v>
      </c>
      <c r="C133" s="49">
        <v>185.07500000000047</v>
      </c>
      <c r="D133" s="56"/>
      <c r="E133" s="49">
        <v>185.07499999999999</v>
      </c>
      <c r="F133" s="94">
        <v>2459.7660000000001</v>
      </c>
      <c r="G133" s="56"/>
      <c r="H133" s="49">
        <v>2460</v>
      </c>
      <c r="I133" s="57"/>
      <c r="J133" s="49">
        <f t="shared" ref="J133:J136" si="154">K133+L133</f>
        <v>2459.7660000000001</v>
      </c>
      <c r="K133" s="49">
        <v>2459.7660000000001</v>
      </c>
      <c r="L133" s="49"/>
      <c r="M133" s="49">
        <v>2434.5360000000001</v>
      </c>
      <c r="N133" s="49"/>
      <c r="O133" s="49">
        <f>C133+J133-M133+D133-E133</f>
        <v>25.230000000000302</v>
      </c>
      <c r="P133" s="49">
        <f>O133</f>
        <v>25.230000000000302</v>
      </c>
      <c r="Q133" s="49"/>
      <c r="R133" s="31"/>
      <c r="S133" s="42"/>
      <c r="T133" s="42"/>
    </row>
    <row r="134" spans="1:20" s="34" customFormat="1" hidden="1" x14ac:dyDescent="0.2">
      <c r="A134" s="33" t="s">
        <v>42</v>
      </c>
      <c r="B134" s="72"/>
      <c r="C134" s="66">
        <v>45.447000000000003</v>
      </c>
      <c r="D134" s="75"/>
      <c r="E134" s="66"/>
      <c r="F134" s="76"/>
      <c r="G134" s="75"/>
      <c r="H134" s="65"/>
      <c r="I134" s="75"/>
      <c r="J134" s="66">
        <f t="shared" si="154"/>
        <v>0</v>
      </c>
      <c r="K134" s="76"/>
      <c r="L134" s="75"/>
      <c r="M134" s="66"/>
      <c r="N134" s="65"/>
      <c r="O134" s="66">
        <v>10.254</v>
      </c>
      <c r="P134" s="66">
        <f>O134</f>
        <v>10.254</v>
      </c>
      <c r="Q134" s="65"/>
      <c r="S134" s="42"/>
      <c r="T134" s="42"/>
    </row>
    <row r="135" spans="1:20" s="34" customFormat="1" hidden="1" x14ac:dyDescent="0.2">
      <c r="A135" s="33" t="s">
        <v>36</v>
      </c>
      <c r="B135" s="72"/>
      <c r="C135" s="66">
        <v>118.72899999999998</v>
      </c>
      <c r="D135" s="75"/>
      <c r="E135" s="66"/>
      <c r="F135" s="65"/>
      <c r="G135" s="75"/>
      <c r="H135" s="65"/>
      <c r="I135" s="75"/>
      <c r="J135" s="66">
        <f t="shared" si="154"/>
        <v>0</v>
      </c>
      <c r="K135" s="65"/>
      <c r="L135" s="75"/>
      <c r="M135" s="66"/>
      <c r="N135" s="65"/>
      <c r="O135" s="66">
        <v>9.0429999999999993</v>
      </c>
      <c r="P135" s="66">
        <f>O135</f>
        <v>9.0429999999999993</v>
      </c>
      <c r="Q135" s="65"/>
      <c r="S135" s="42"/>
      <c r="T135" s="42"/>
    </row>
    <row r="136" spans="1:20" s="34" customFormat="1" hidden="1" x14ac:dyDescent="0.2">
      <c r="A136" s="33" t="s">
        <v>41</v>
      </c>
      <c r="B136" s="72"/>
      <c r="C136" s="66">
        <v>20.898999999999994</v>
      </c>
      <c r="D136" s="75"/>
      <c r="E136" s="66"/>
      <c r="F136" s="76"/>
      <c r="G136" s="75"/>
      <c r="H136" s="65"/>
      <c r="I136" s="75"/>
      <c r="J136" s="66">
        <f t="shared" si="154"/>
        <v>0</v>
      </c>
      <c r="K136" s="76"/>
      <c r="L136" s="75"/>
      <c r="M136" s="66"/>
      <c r="N136" s="65"/>
      <c r="O136" s="66">
        <v>5.9329999999999998</v>
      </c>
      <c r="P136" s="66">
        <f t="shared" ref="P136" si="155">O136</f>
        <v>5.9329999999999998</v>
      </c>
      <c r="Q136" s="65"/>
      <c r="S136" s="42"/>
      <c r="T136" s="42"/>
    </row>
    <row r="137" spans="1:20" s="7" customFormat="1" ht="63.75" x14ac:dyDescent="0.2">
      <c r="A137" s="25"/>
      <c r="B137" s="26" t="s">
        <v>65</v>
      </c>
      <c r="C137" s="49">
        <v>42.31</v>
      </c>
      <c r="D137" s="56"/>
      <c r="E137" s="49">
        <v>42.31</v>
      </c>
      <c r="F137" s="94">
        <v>7580.375</v>
      </c>
      <c r="G137" s="56"/>
      <c r="H137" s="49">
        <v>7580</v>
      </c>
      <c r="I137" s="57"/>
      <c r="J137" s="49">
        <f t="shared" ref="J137:J140" si="156">K137+L137</f>
        <v>7580.375</v>
      </c>
      <c r="K137" s="94">
        <v>7580.375</v>
      </c>
      <c r="L137" s="49"/>
      <c r="M137" s="49">
        <v>7546.2079999999996</v>
      </c>
      <c r="N137" s="49"/>
      <c r="O137" s="49">
        <f>C137+J137-M137+D137-E137</f>
        <v>34.167000000000769</v>
      </c>
      <c r="P137" s="49">
        <f t="shared" si="152"/>
        <v>34.167000000000769</v>
      </c>
      <c r="Q137" s="49"/>
      <c r="R137" s="31"/>
      <c r="S137" s="42"/>
      <c r="T137" s="42"/>
    </row>
    <row r="138" spans="1:20" s="34" customFormat="1" hidden="1" x14ac:dyDescent="0.2">
      <c r="A138" s="33" t="s">
        <v>42</v>
      </c>
      <c r="B138" s="73"/>
      <c r="C138" s="65">
        <v>42.264000000000308</v>
      </c>
      <c r="D138" s="65"/>
      <c r="E138" s="65"/>
      <c r="F138" s="76"/>
      <c r="G138" s="75"/>
      <c r="H138" s="65"/>
      <c r="I138" s="75"/>
      <c r="J138" s="66">
        <f t="shared" si="156"/>
        <v>0</v>
      </c>
      <c r="K138" s="76"/>
      <c r="L138" s="75"/>
      <c r="M138" s="76"/>
      <c r="N138" s="65"/>
      <c r="O138" s="66">
        <v>20.474</v>
      </c>
      <c r="P138" s="66">
        <f t="shared" si="152"/>
        <v>20.474</v>
      </c>
      <c r="Q138" s="65"/>
      <c r="S138" s="42"/>
      <c r="T138" s="42"/>
    </row>
    <row r="139" spans="1:20" s="34" customFormat="1" hidden="1" x14ac:dyDescent="0.2">
      <c r="A139" s="33" t="s">
        <v>36</v>
      </c>
      <c r="B139" s="73"/>
      <c r="C139" s="65">
        <v>4.5999999999992269E-2</v>
      </c>
      <c r="D139" s="65"/>
      <c r="E139" s="65"/>
      <c r="F139" s="76"/>
      <c r="G139" s="75"/>
      <c r="H139" s="65"/>
      <c r="I139" s="75"/>
      <c r="J139" s="66">
        <f t="shared" si="156"/>
        <v>0</v>
      </c>
      <c r="K139" s="76"/>
      <c r="L139" s="75"/>
      <c r="M139" s="76"/>
      <c r="N139" s="65"/>
      <c r="O139" s="66"/>
      <c r="P139" s="66">
        <f t="shared" si="152"/>
        <v>0</v>
      </c>
      <c r="Q139" s="65"/>
      <c r="S139" s="42"/>
      <c r="T139" s="42"/>
    </row>
    <row r="140" spans="1:20" s="34" customFormat="1" hidden="1" x14ac:dyDescent="0.2">
      <c r="A140" s="33" t="s">
        <v>41</v>
      </c>
      <c r="B140" s="73"/>
      <c r="C140" s="65"/>
      <c r="D140" s="65"/>
      <c r="E140" s="65"/>
      <c r="F140" s="76"/>
      <c r="G140" s="75"/>
      <c r="H140" s="65"/>
      <c r="I140" s="75"/>
      <c r="J140" s="66">
        <f t="shared" si="156"/>
        <v>0</v>
      </c>
      <c r="K140" s="76"/>
      <c r="L140" s="75"/>
      <c r="M140" s="76"/>
      <c r="N140" s="65"/>
      <c r="O140" s="66">
        <v>13.693</v>
      </c>
      <c r="P140" s="66">
        <f t="shared" si="152"/>
        <v>13.693</v>
      </c>
      <c r="Q140" s="65"/>
      <c r="S140" s="42"/>
      <c r="T140" s="42"/>
    </row>
    <row r="141" spans="1:20" s="7" customFormat="1" ht="51" x14ac:dyDescent="0.2">
      <c r="A141" s="25"/>
      <c r="B141" s="19" t="s">
        <v>82</v>
      </c>
      <c r="C141" s="49">
        <v>76.509</v>
      </c>
      <c r="D141" s="56"/>
      <c r="E141" s="49">
        <v>76.509</v>
      </c>
      <c r="F141" s="94">
        <f>1521.533+79247.03</f>
        <v>80768.562999999995</v>
      </c>
      <c r="G141" s="56"/>
      <c r="H141" s="49">
        <f>1522+79247</f>
        <v>80769</v>
      </c>
      <c r="I141" s="57"/>
      <c r="J141" s="49">
        <f t="shared" ref="J141:J144" si="157">K141+L141</f>
        <v>80758.573999999993</v>
      </c>
      <c r="K141" s="49">
        <f>1521.534+79237.04</f>
        <v>80758.573999999993</v>
      </c>
      <c r="L141" s="49"/>
      <c r="M141" s="49">
        <f>1179.675+79237.04</f>
        <v>80416.714999999997</v>
      </c>
      <c r="N141" s="49"/>
      <c r="O141" s="49">
        <f>C141+J141-M141+D141-E141</f>
        <v>341.8590000000022</v>
      </c>
      <c r="P141" s="49">
        <f t="shared" si="152"/>
        <v>341.8590000000022</v>
      </c>
      <c r="Q141" s="49"/>
      <c r="R141" s="31"/>
      <c r="S141" s="42"/>
      <c r="T141" s="42"/>
    </row>
    <row r="142" spans="1:20" s="34" customFormat="1" hidden="1" x14ac:dyDescent="0.2">
      <c r="A142" s="33" t="s">
        <v>42</v>
      </c>
      <c r="B142" s="64"/>
      <c r="C142" s="66">
        <v>22.271999999999998</v>
      </c>
      <c r="D142" s="75"/>
      <c r="E142" s="66"/>
      <c r="F142" s="76"/>
      <c r="G142" s="75"/>
      <c r="H142" s="65"/>
      <c r="I142" s="75"/>
      <c r="J142" s="66">
        <f t="shared" si="157"/>
        <v>0</v>
      </c>
      <c r="K142" s="76"/>
      <c r="L142" s="75"/>
      <c r="M142" s="65"/>
      <c r="N142" s="65"/>
      <c r="O142" s="66">
        <v>284.83800000000002</v>
      </c>
      <c r="P142" s="66">
        <f t="shared" ref="P142:P144" si="158">O142</f>
        <v>284.83800000000002</v>
      </c>
      <c r="Q142" s="65"/>
      <c r="S142" s="42"/>
      <c r="T142" s="42"/>
    </row>
    <row r="143" spans="1:20" s="34" customFormat="1" hidden="1" x14ac:dyDescent="0.2">
      <c r="A143" s="33" t="s">
        <v>31</v>
      </c>
      <c r="B143" s="64"/>
      <c r="C143" s="66">
        <v>0</v>
      </c>
      <c r="D143" s="75"/>
      <c r="E143" s="66"/>
      <c r="F143" s="76"/>
      <c r="G143" s="75"/>
      <c r="H143" s="65"/>
      <c r="I143" s="75"/>
      <c r="J143" s="66">
        <f t="shared" si="157"/>
        <v>0</v>
      </c>
      <c r="K143" s="65"/>
      <c r="L143" s="75"/>
      <c r="M143" s="65"/>
      <c r="N143" s="65"/>
      <c r="O143" s="66">
        <f>C143+J143-M143+D143-E143</f>
        <v>0</v>
      </c>
      <c r="P143" s="66">
        <f t="shared" si="158"/>
        <v>0</v>
      </c>
      <c r="Q143" s="65"/>
      <c r="S143" s="42"/>
      <c r="T143" s="42"/>
    </row>
    <row r="144" spans="1:20" s="34" customFormat="1" hidden="1" x14ac:dyDescent="0.2">
      <c r="A144" s="33" t="s">
        <v>41</v>
      </c>
      <c r="B144" s="64"/>
      <c r="C144" s="66">
        <v>54.236000000000004</v>
      </c>
      <c r="D144" s="75"/>
      <c r="E144" s="66"/>
      <c r="F144" s="76"/>
      <c r="G144" s="75"/>
      <c r="H144" s="65"/>
      <c r="I144" s="75"/>
      <c r="J144" s="66">
        <f t="shared" si="157"/>
        <v>0</v>
      </c>
      <c r="K144" s="77"/>
      <c r="L144" s="75"/>
      <c r="M144" s="77"/>
      <c r="N144" s="65"/>
      <c r="O144" s="66">
        <v>57.021000000000001</v>
      </c>
      <c r="P144" s="66">
        <f t="shared" si="158"/>
        <v>57.021000000000001</v>
      </c>
      <c r="Q144" s="65"/>
      <c r="S144" s="42"/>
      <c r="T144" s="42"/>
    </row>
    <row r="145" spans="1:20" s="7" customFormat="1" ht="25.5" x14ac:dyDescent="0.2">
      <c r="A145" s="48" t="s">
        <v>41</v>
      </c>
      <c r="B145" s="19" t="s">
        <v>66</v>
      </c>
      <c r="C145" s="49">
        <v>0</v>
      </c>
      <c r="D145" s="82"/>
      <c r="E145" s="49"/>
      <c r="F145" s="94">
        <v>17</v>
      </c>
      <c r="G145" s="82"/>
      <c r="H145" s="49">
        <v>17</v>
      </c>
      <c r="I145" s="103"/>
      <c r="J145" s="49">
        <f t="shared" ref="J145:J149" si="159">K145+L145</f>
        <v>17</v>
      </c>
      <c r="K145" s="49">
        <v>17</v>
      </c>
      <c r="L145" s="110"/>
      <c r="M145" s="49">
        <v>17</v>
      </c>
      <c r="N145" s="49"/>
      <c r="O145" s="49">
        <f t="shared" ref="O145:O150" si="160">C145+J145-M145+D145-E145</f>
        <v>0</v>
      </c>
      <c r="P145" s="49">
        <f t="shared" si="152"/>
        <v>0</v>
      </c>
      <c r="Q145" s="49"/>
      <c r="R145" s="31"/>
      <c r="S145" s="42"/>
      <c r="T145" s="42"/>
    </row>
    <row r="146" spans="1:20" s="7" customFormat="1" ht="76.5" x14ac:dyDescent="0.2">
      <c r="A146" s="25"/>
      <c r="B146" s="19" t="s">
        <v>67</v>
      </c>
      <c r="C146" s="49">
        <v>494.322</v>
      </c>
      <c r="D146" s="56"/>
      <c r="E146" s="49">
        <v>494.322</v>
      </c>
      <c r="F146" s="94">
        <v>55821.5</v>
      </c>
      <c r="G146" s="56"/>
      <c r="H146" s="49">
        <v>55822</v>
      </c>
      <c r="I146" s="57"/>
      <c r="J146" s="49">
        <f t="shared" si="159"/>
        <v>55821.5</v>
      </c>
      <c r="K146" s="49">
        <v>55821.5</v>
      </c>
      <c r="L146" s="49"/>
      <c r="M146" s="49">
        <v>55377.567000000003</v>
      </c>
      <c r="N146" s="49"/>
      <c r="O146" s="49">
        <f t="shared" si="160"/>
        <v>443.93299999999738</v>
      </c>
      <c r="P146" s="49">
        <f t="shared" si="152"/>
        <v>443.93299999999738</v>
      </c>
      <c r="Q146" s="49"/>
      <c r="R146" s="31"/>
      <c r="S146" s="42"/>
      <c r="T146" s="42"/>
    </row>
    <row r="147" spans="1:20" s="34" customFormat="1" hidden="1" x14ac:dyDescent="0.2">
      <c r="A147" s="33" t="s">
        <v>42</v>
      </c>
      <c r="B147" s="64"/>
      <c r="C147" s="65">
        <v>188.02099999999999</v>
      </c>
      <c r="D147" s="75"/>
      <c r="E147" s="65"/>
      <c r="F147" s="76"/>
      <c r="G147" s="75"/>
      <c r="H147" s="65"/>
      <c r="I147" s="75"/>
      <c r="J147" s="66">
        <f t="shared" si="159"/>
        <v>0</v>
      </c>
      <c r="K147" s="76"/>
      <c r="L147" s="75"/>
      <c r="M147" s="65"/>
      <c r="N147" s="65"/>
      <c r="O147" s="66">
        <v>150.35900000000001</v>
      </c>
      <c r="P147" s="66">
        <f>O147</f>
        <v>150.35900000000001</v>
      </c>
      <c r="Q147" s="65"/>
      <c r="S147" s="42"/>
      <c r="T147" s="42"/>
    </row>
    <row r="148" spans="1:20" s="34" customFormat="1" hidden="1" x14ac:dyDescent="0.2">
      <c r="A148" s="33" t="s">
        <v>36</v>
      </c>
      <c r="B148" s="64"/>
      <c r="C148" s="65">
        <v>0.32400000000000001</v>
      </c>
      <c r="D148" s="75"/>
      <c r="E148" s="65"/>
      <c r="F148" s="76"/>
      <c r="G148" s="75"/>
      <c r="H148" s="65"/>
      <c r="I148" s="75"/>
      <c r="J148" s="66">
        <f t="shared" si="159"/>
        <v>0</v>
      </c>
      <c r="K148" s="76"/>
      <c r="L148" s="75"/>
      <c r="M148" s="65"/>
      <c r="N148" s="65"/>
      <c r="O148" s="66">
        <v>90.6</v>
      </c>
      <c r="P148" s="66">
        <f t="shared" ref="P148:P149" si="161">O148</f>
        <v>90.6</v>
      </c>
      <c r="Q148" s="65"/>
      <c r="S148" s="42"/>
      <c r="T148" s="42"/>
    </row>
    <row r="149" spans="1:20" s="34" customFormat="1" hidden="1" x14ac:dyDescent="0.2">
      <c r="A149" s="33" t="s">
        <v>41</v>
      </c>
      <c r="B149" s="64"/>
      <c r="C149" s="65">
        <v>305.97700000000009</v>
      </c>
      <c r="D149" s="75"/>
      <c r="E149" s="65"/>
      <c r="F149" s="76"/>
      <c r="G149" s="75"/>
      <c r="H149" s="65"/>
      <c r="I149" s="75"/>
      <c r="J149" s="66">
        <f t="shared" si="159"/>
        <v>0</v>
      </c>
      <c r="K149" s="66"/>
      <c r="L149" s="75"/>
      <c r="M149" s="65"/>
      <c r="N149" s="65"/>
      <c r="O149" s="66">
        <v>202.97399999999999</v>
      </c>
      <c r="P149" s="66">
        <f t="shared" si="161"/>
        <v>202.97399999999999</v>
      </c>
      <c r="Q149" s="65"/>
      <c r="S149" s="42"/>
      <c r="T149" s="42"/>
    </row>
    <row r="150" spans="1:20" s="7" customFormat="1" ht="38.25" x14ac:dyDescent="0.2">
      <c r="A150" s="25"/>
      <c r="B150" s="27" t="s">
        <v>16</v>
      </c>
      <c r="C150" s="49">
        <v>52.94</v>
      </c>
      <c r="D150" s="56"/>
      <c r="E150" s="49">
        <v>52.94</v>
      </c>
      <c r="F150" s="94">
        <v>8232.9249999999993</v>
      </c>
      <c r="G150" s="56"/>
      <c r="H150" s="49">
        <v>8233</v>
      </c>
      <c r="I150" s="57"/>
      <c r="J150" s="49">
        <f t="shared" ref="J150:J154" si="162">K150+L150</f>
        <v>8232.9249999999993</v>
      </c>
      <c r="K150" s="94">
        <v>8232.9249999999993</v>
      </c>
      <c r="L150" s="49"/>
      <c r="M150" s="49">
        <v>8191.7849999999999</v>
      </c>
      <c r="N150" s="49"/>
      <c r="O150" s="49">
        <f t="shared" si="160"/>
        <v>41.13999999999993</v>
      </c>
      <c r="P150" s="49">
        <f t="shared" si="152"/>
        <v>41.13999999999993</v>
      </c>
      <c r="Q150" s="49"/>
      <c r="R150" s="31"/>
      <c r="S150" s="42"/>
      <c r="T150" s="42"/>
    </row>
    <row r="151" spans="1:20" s="34" customFormat="1" hidden="1" x14ac:dyDescent="0.2">
      <c r="A151" s="33" t="s">
        <v>42</v>
      </c>
      <c r="B151" s="64"/>
      <c r="C151" s="65">
        <v>23.012</v>
      </c>
      <c r="D151" s="75"/>
      <c r="E151" s="65"/>
      <c r="F151" s="76"/>
      <c r="G151" s="75"/>
      <c r="H151" s="65"/>
      <c r="I151" s="75"/>
      <c r="J151" s="66">
        <f t="shared" si="162"/>
        <v>0</v>
      </c>
      <c r="K151" s="76"/>
      <c r="L151" s="75"/>
      <c r="M151" s="66"/>
      <c r="N151" s="65"/>
      <c r="O151" s="66">
        <v>14.707000000000001</v>
      </c>
      <c r="P151" s="66">
        <f t="shared" ref="P151:P154" si="163">O151</f>
        <v>14.707000000000001</v>
      </c>
      <c r="Q151" s="65"/>
      <c r="S151" s="42"/>
      <c r="T151" s="42"/>
    </row>
    <row r="152" spans="1:20" s="34" customFormat="1" hidden="1" x14ac:dyDescent="0.2">
      <c r="A152" s="33" t="s">
        <v>34</v>
      </c>
      <c r="B152" s="64"/>
      <c r="C152" s="65">
        <v>0</v>
      </c>
      <c r="D152" s="75"/>
      <c r="E152" s="65"/>
      <c r="F152" s="76"/>
      <c r="G152" s="75"/>
      <c r="H152" s="65"/>
      <c r="I152" s="75"/>
      <c r="J152" s="66">
        <f t="shared" si="162"/>
        <v>0</v>
      </c>
      <c r="K152" s="76"/>
      <c r="L152" s="75"/>
      <c r="M152" s="66"/>
      <c r="N152" s="65"/>
      <c r="O152" s="66"/>
      <c r="P152" s="66">
        <f t="shared" si="163"/>
        <v>0</v>
      </c>
      <c r="Q152" s="65"/>
      <c r="S152" s="42"/>
      <c r="T152" s="42"/>
    </row>
    <row r="153" spans="1:20" s="34" customFormat="1" hidden="1" x14ac:dyDescent="0.2">
      <c r="A153" s="33" t="s">
        <v>36</v>
      </c>
      <c r="B153" s="64"/>
      <c r="C153" s="65">
        <v>7.6300000000000026</v>
      </c>
      <c r="D153" s="75"/>
      <c r="E153" s="65"/>
      <c r="F153" s="76"/>
      <c r="G153" s="75"/>
      <c r="H153" s="65"/>
      <c r="I153" s="75"/>
      <c r="J153" s="66">
        <f t="shared" si="162"/>
        <v>0</v>
      </c>
      <c r="K153" s="76"/>
      <c r="L153" s="75"/>
      <c r="M153" s="66"/>
      <c r="N153" s="65"/>
      <c r="O153" s="66">
        <v>6.7080000000000002</v>
      </c>
      <c r="P153" s="66">
        <f t="shared" si="163"/>
        <v>6.7080000000000002</v>
      </c>
      <c r="Q153" s="65"/>
      <c r="S153" s="42"/>
      <c r="T153" s="42"/>
    </row>
    <row r="154" spans="1:20" s="34" customFormat="1" hidden="1" x14ac:dyDescent="0.2">
      <c r="A154" s="33" t="s">
        <v>41</v>
      </c>
      <c r="B154" s="64"/>
      <c r="C154" s="65">
        <v>22.298000000000009</v>
      </c>
      <c r="D154" s="75"/>
      <c r="E154" s="65"/>
      <c r="F154" s="76"/>
      <c r="G154" s="75"/>
      <c r="H154" s="65"/>
      <c r="I154" s="75"/>
      <c r="J154" s="66">
        <f t="shared" si="162"/>
        <v>0</v>
      </c>
      <c r="K154" s="76"/>
      <c r="L154" s="75"/>
      <c r="M154" s="66"/>
      <c r="N154" s="65"/>
      <c r="O154" s="66">
        <v>19.725000000000001</v>
      </c>
      <c r="P154" s="66">
        <f t="shared" si="163"/>
        <v>19.725000000000001</v>
      </c>
      <c r="Q154" s="65"/>
      <c r="S154" s="42"/>
      <c r="T154" s="42"/>
    </row>
    <row r="155" spans="1:20" s="7" customFormat="1" ht="51" x14ac:dyDescent="0.2">
      <c r="A155" s="25"/>
      <c r="B155" s="19" t="s">
        <v>17</v>
      </c>
      <c r="C155" s="49">
        <v>10.108000000000001</v>
      </c>
      <c r="D155" s="82"/>
      <c r="E155" s="49">
        <v>10.108000000000001</v>
      </c>
      <c r="F155" s="94">
        <v>1063.9559999999999</v>
      </c>
      <c r="G155" s="82"/>
      <c r="H155" s="49">
        <v>1064</v>
      </c>
      <c r="I155" s="103"/>
      <c r="J155" s="49">
        <f t="shared" ref="J155:J157" si="164">K155+L155</f>
        <v>1063.9559999999999</v>
      </c>
      <c r="K155" s="49">
        <v>1063.9559999999999</v>
      </c>
      <c r="L155" s="110"/>
      <c r="M155" s="49">
        <v>1063.9069999999999</v>
      </c>
      <c r="N155" s="49"/>
      <c r="O155" s="49">
        <f>C155+J155-M155+D155-E155</f>
        <v>4.8999999999924881E-2</v>
      </c>
      <c r="P155" s="49">
        <f t="shared" si="152"/>
        <v>4.8999999999924881E-2</v>
      </c>
      <c r="Q155" s="49"/>
      <c r="R155" s="31"/>
      <c r="S155" s="42"/>
      <c r="T155" s="42"/>
    </row>
    <row r="156" spans="1:20" s="34" customFormat="1" hidden="1" x14ac:dyDescent="0.2">
      <c r="A156" s="33" t="s">
        <v>42</v>
      </c>
      <c r="B156" s="64"/>
      <c r="C156" s="66">
        <v>5.5679999999999996</v>
      </c>
      <c r="D156" s="78"/>
      <c r="E156" s="66"/>
      <c r="F156" s="76"/>
      <c r="G156" s="78"/>
      <c r="H156" s="65"/>
      <c r="I156" s="78"/>
      <c r="J156" s="66">
        <f t="shared" si="164"/>
        <v>0</v>
      </c>
      <c r="K156" s="76"/>
      <c r="L156" s="78"/>
      <c r="M156" s="77"/>
      <c r="N156" s="65"/>
      <c r="O156" s="66">
        <v>4.9000000000000002E-2</v>
      </c>
      <c r="P156" s="66">
        <f t="shared" si="152"/>
        <v>4.9000000000000002E-2</v>
      </c>
      <c r="Q156" s="65"/>
      <c r="S156" s="42"/>
      <c r="T156" s="42"/>
    </row>
    <row r="157" spans="1:20" s="34" customFormat="1" hidden="1" x14ac:dyDescent="0.2">
      <c r="A157" s="33" t="s">
        <v>41</v>
      </c>
      <c r="B157" s="64"/>
      <c r="C157" s="66">
        <v>4.5390000000000041</v>
      </c>
      <c r="D157" s="78"/>
      <c r="E157" s="66"/>
      <c r="F157" s="76"/>
      <c r="G157" s="78"/>
      <c r="H157" s="65"/>
      <c r="I157" s="78"/>
      <c r="J157" s="66">
        <f t="shared" si="164"/>
        <v>0</v>
      </c>
      <c r="K157" s="76"/>
      <c r="L157" s="78"/>
      <c r="M157" s="77"/>
      <c r="N157" s="65"/>
      <c r="O157" s="66"/>
      <c r="P157" s="66">
        <f t="shared" si="152"/>
        <v>0</v>
      </c>
      <c r="Q157" s="65"/>
      <c r="S157" s="42"/>
      <c r="T157" s="42"/>
    </row>
    <row r="158" spans="1:20" s="7" customFormat="1" ht="63.75" x14ac:dyDescent="0.2">
      <c r="A158" s="25" t="s">
        <v>40</v>
      </c>
      <c r="B158" s="19" t="s">
        <v>73</v>
      </c>
      <c r="C158" s="49">
        <v>16.044</v>
      </c>
      <c r="D158" s="56"/>
      <c r="E158" s="49">
        <v>16.044</v>
      </c>
      <c r="F158" s="49">
        <v>1190.1959999999999</v>
      </c>
      <c r="G158" s="49"/>
      <c r="H158" s="49">
        <v>1190</v>
      </c>
      <c r="I158" s="49"/>
      <c r="J158" s="49">
        <f t="shared" ref="J158" si="165">K158+L158</f>
        <v>238.03899999999999</v>
      </c>
      <c r="K158" s="49">
        <v>238.03899999999999</v>
      </c>
      <c r="L158" s="49"/>
      <c r="M158" s="49">
        <v>238.03899999999999</v>
      </c>
      <c r="N158" s="49"/>
      <c r="O158" s="49">
        <f>C158+J158-M158+D158-E158</f>
        <v>0</v>
      </c>
      <c r="P158" s="49">
        <f t="shared" ref="P158" si="166">O158</f>
        <v>0</v>
      </c>
      <c r="Q158" s="49"/>
      <c r="R158" s="31"/>
      <c r="S158" s="42"/>
      <c r="T158" s="42"/>
    </row>
    <row r="159" spans="1:20" s="7" customFormat="1" ht="94.5" customHeight="1" x14ac:dyDescent="0.2">
      <c r="A159" s="25" t="s">
        <v>42</v>
      </c>
      <c r="B159" s="19" t="s">
        <v>18</v>
      </c>
      <c r="C159" s="49">
        <v>0.88</v>
      </c>
      <c r="D159" s="56"/>
      <c r="E159" s="49">
        <v>0.88</v>
      </c>
      <c r="F159" s="49">
        <v>6975</v>
      </c>
      <c r="G159" s="49"/>
      <c r="H159" s="49">
        <v>6975</v>
      </c>
      <c r="I159" s="49"/>
      <c r="J159" s="49">
        <f t="shared" ref="J159" si="167">K159+L159</f>
        <v>6975</v>
      </c>
      <c r="K159" s="49">
        <v>6975</v>
      </c>
      <c r="L159" s="49"/>
      <c r="M159" s="49">
        <v>6951.2539999999999</v>
      </c>
      <c r="N159" s="49"/>
      <c r="O159" s="49">
        <f>C159+J159-M159+D159-E159</f>
        <v>23.746000000000205</v>
      </c>
      <c r="P159" s="49">
        <f t="shared" si="152"/>
        <v>23.746000000000205</v>
      </c>
      <c r="Q159" s="49"/>
      <c r="R159" s="31"/>
      <c r="S159" s="42"/>
      <c r="T159" s="42"/>
    </row>
    <row r="160" spans="1:20" s="10" customFormat="1" ht="30.75" customHeight="1" x14ac:dyDescent="0.2">
      <c r="A160" s="25"/>
      <c r="B160" s="62" t="s">
        <v>7</v>
      </c>
      <c r="C160" s="63">
        <f>SUM(C161:C183)+C187</f>
        <v>34484.923000000003</v>
      </c>
      <c r="D160" s="63">
        <f t="shared" ref="D160:Q160" si="168">SUM(D161:D183)+D186+D187</f>
        <v>307.33600000000001</v>
      </c>
      <c r="E160" s="63">
        <f t="shared" si="168"/>
        <v>34792.258999999998</v>
      </c>
      <c r="F160" s="63">
        <f t="shared" si="168"/>
        <v>5411564.4610000011</v>
      </c>
      <c r="G160" s="63">
        <f t="shared" si="168"/>
        <v>0</v>
      </c>
      <c r="H160" s="63">
        <f t="shared" si="168"/>
        <v>5411566</v>
      </c>
      <c r="I160" s="63">
        <f t="shared" si="168"/>
        <v>0</v>
      </c>
      <c r="J160" s="63">
        <f t="shared" si="168"/>
        <v>5395923.7400000002</v>
      </c>
      <c r="K160" s="63">
        <f t="shared" si="168"/>
        <v>5395923.7400000002</v>
      </c>
      <c r="L160" s="63">
        <f t="shared" si="168"/>
        <v>0</v>
      </c>
      <c r="M160" s="63">
        <f t="shared" si="168"/>
        <v>5358882.1169999996</v>
      </c>
      <c r="N160" s="63">
        <f t="shared" si="168"/>
        <v>0</v>
      </c>
      <c r="O160" s="63">
        <f t="shared" si="168"/>
        <v>37041.622999999978</v>
      </c>
      <c r="P160" s="63">
        <f t="shared" si="168"/>
        <v>37041.622999999978</v>
      </c>
      <c r="Q160" s="63">
        <f t="shared" si="168"/>
        <v>0</v>
      </c>
      <c r="R160" s="23"/>
      <c r="S160" s="42"/>
      <c r="T160" s="42"/>
    </row>
    <row r="161" spans="1:20" s="7" customFormat="1" ht="48.75" customHeight="1" x14ac:dyDescent="0.2">
      <c r="A161" s="48" t="s">
        <v>37</v>
      </c>
      <c r="B161" s="19" t="s">
        <v>68</v>
      </c>
      <c r="C161" s="56"/>
      <c r="D161" s="82"/>
      <c r="E161" s="49"/>
      <c r="F161" s="94">
        <v>3020856</v>
      </c>
      <c r="G161" s="82"/>
      <c r="H161" s="94">
        <v>3020856</v>
      </c>
      <c r="I161" s="103"/>
      <c r="J161" s="49">
        <f t="shared" ref="J161:J186" si="169">K161+L161</f>
        <v>3020856</v>
      </c>
      <c r="K161" s="94">
        <v>3020856</v>
      </c>
      <c r="L161" s="49"/>
      <c r="M161" s="94">
        <v>3020856</v>
      </c>
      <c r="N161" s="49"/>
      <c r="O161" s="49">
        <f t="shared" ref="O161:O187" si="170">C161+J161-M161+D161-E161</f>
        <v>0</v>
      </c>
      <c r="P161" s="49">
        <f t="shared" si="152"/>
        <v>0</v>
      </c>
      <c r="Q161" s="49"/>
      <c r="R161" s="31"/>
      <c r="S161" s="42"/>
      <c r="T161" s="42"/>
    </row>
    <row r="162" spans="1:20" s="7" customFormat="1" ht="51" x14ac:dyDescent="0.2">
      <c r="A162" s="48" t="s">
        <v>37</v>
      </c>
      <c r="B162" s="19" t="s">
        <v>23</v>
      </c>
      <c r="C162" s="49"/>
      <c r="D162" s="56"/>
      <c r="E162" s="49"/>
      <c r="F162" s="94">
        <v>1557441</v>
      </c>
      <c r="G162" s="56"/>
      <c r="H162" s="94">
        <v>1557441</v>
      </c>
      <c r="I162" s="57"/>
      <c r="J162" s="49">
        <f t="shared" si="169"/>
        <v>1557441</v>
      </c>
      <c r="K162" s="94">
        <v>1557441</v>
      </c>
      <c r="L162" s="49"/>
      <c r="M162" s="94">
        <v>1557441</v>
      </c>
      <c r="N162" s="49"/>
      <c r="O162" s="49">
        <f t="shared" si="170"/>
        <v>0</v>
      </c>
      <c r="P162" s="49">
        <f t="shared" si="152"/>
        <v>0</v>
      </c>
      <c r="Q162" s="49"/>
      <c r="R162" s="31"/>
      <c r="S162" s="42"/>
      <c r="T162" s="42"/>
    </row>
    <row r="163" spans="1:20" s="7" customFormat="1" ht="38.25" x14ac:dyDescent="0.2">
      <c r="A163" s="48" t="s">
        <v>37</v>
      </c>
      <c r="B163" s="19" t="s">
        <v>69</v>
      </c>
      <c r="C163" s="56"/>
      <c r="D163" s="56"/>
      <c r="E163" s="49"/>
      <c r="F163" s="94">
        <v>92350</v>
      </c>
      <c r="G163" s="56"/>
      <c r="H163" s="94">
        <v>92350</v>
      </c>
      <c r="I163" s="57"/>
      <c r="J163" s="49">
        <f t="shared" si="169"/>
        <v>92350</v>
      </c>
      <c r="K163" s="94">
        <v>92350</v>
      </c>
      <c r="L163" s="49"/>
      <c r="M163" s="94">
        <v>92350</v>
      </c>
      <c r="N163" s="49"/>
      <c r="O163" s="49">
        <f t="shared" si="170"/>
        <v>0</v>
      </c>
      <c r="P163" s="49">
        <f t="shared" si="152"/>
        <v>0</v>
      </c>
      <c r="Q163" s="49"/>
      <c r="R163" s="31"/>
      <c r="S163" s="42"/>
      <c r="T163" s="42"/>
    </row>
    <row r="164" spans="1:20" s="7" customFormat="1" ht="76.5" x14ac:dyDescent="0.2">
      <c r="A164" s="48" t="s">
        <v>37</v>
      </c>
      <c r="B164" s="19" t="s">
        <v>21</v>
      </c>
      <c r="C164" s="49">
        <v>439.71300000000002</v>
      </c>
      <c r="D164" s="49">
        <v>49.988999999999997</v>
      </c>
      <c r="E164" s="49">
        <v>489.702</v>
      </c>
      <c r="F164" s="94">
        <v>18100</v>
      </c>
      <c r="G164" s="82"/>
      <c r="H164" s="94">
        <v>18100</v>
      </c>
      <c r="I164" s="103"/>
      <c r="J164" s="49">
        <f t="shared" si="169"/>
        <v>18100</v>
      </c>
      <c r="K164" s="94">
        <v>18100</v>
      </c>
      <c r="L164" s="110"/>
      <c r="M164" s="49">
        <v>15592.550999999999</v>
      </c>
      <c r="N164" s="49"/>
      <c r="O164" s="49">
        <f t="shared" si="170"/>
        <v>2507.4490000000005</v>
      </c>
      <c r="P164" s="49">
        <f t="shared" si="152"/>
        <v>2507.4490000000005</v>
      </c>
      <c r="Q164" s="49"/>
      <c r="R164" s="31"/>
      <c r="S164" s="42"/>
      <c r="T164" s="42"/>
    </row>
    <row r="165" spans="1:20" s="7" customFormat="1" ht="140.25" x14ac:dyDescent="0.2">
      <c r="A165" s="48" t="s">
        <v>37</v>
      </c>
      <c r="B165" s="19" t="s">
        <v>142</v>
      </c>
      <c r="C165" s="56"/>
      <c r="D165" s="82"/>
      <c r="E165" s="56"/>
      <c r="F165" s="94">
        <v>13432</v>
      </c>
      <c r="G165" s="82"/>
      <c r="H165" s="94">
        <v>13432</v>
      </c>
      <c r="I165" s="103"/>
      <c r="J165" s="49">
        <f t="shared" si="169"/>
        <v>13432</v>
      </c>
      <c r="K165" s="94">
        <v>13432</v>
      </c>
      <c r="L165" s="110"/>
      <c r="M165" s="49">
        <v>9523.5370000000003</v>
      </c>
      <c r="N165" s="49"/>
      <c r="O165" s="49">
        <f t="shared" si="170"/>
        <v>3908.4629999999997</v>
      </c>
      <c r="P165" s="49">
        <f t="shared" si="152"/>
        <v>3908.4629999999997</v>
      </c>
      <c r="Q165" s="49"/>
      <c r="R165" s="31"/>
      <c r="S165" s="42"/>
      <c r="T165" s="42"/>
    </row>
    <row r="166" spans="1:20" s="7" customFormat="1" ht="153.75" customHeight="1" x14ac:dyDescent="0.2">
      <c r="A166" s="48" t="s">
        <v>37</v>
      </c>
      <c r="B166" s="28" t="s">
        <v>132</v>
      </c>
      <c r="C166" s="56"/>
      <c r="D166" s="82"/>
      <c r="E166" s="56"/>
      <c r="F166" s="94">
        <v>5192</v>
      </c>
      <c r="G166" s="82"/>
      <c r="H166" s="94">
        <v>5192</v>
      </c>
      <c r="I166" s="103"/>
      <c r="J166" s="49">
        <f t="shared" ref="J166:J168" si="171">K166+L166</f>
        <v>5192</v>
      </c>
      <c r="K166" s="94">
        <v>5192</v>
      </c>
      <c r="L166" s="110"/>
      <c r="M166" s="49">
        <v>4961.875</v>
      </c>
      <c r="N166" s="49"/>
      <c r="O166" s="49">
        <f t="shared" ref="O166:O168" si="172">C166+J166-M166+D166-E166</f>
        <v>230.125</v>
      </c>
      <c r="P166" s="49">
        <f t="shared" ref="P166:P168" si="173">O166</f>
        <v>230.125</v>
      </c>
      <c r="Q166" s="49"/>
      <c r="R166" s="31"/>
      <c r="S166" s="42"/>
      <c r="T166" s="42"/>
    </row>
    <row r="167" spans="1:20" s="7" customFormat="1" ht="159" customHeight="1" x14ac:dyDescent="0.2">
      <c r="A167" s="48" t="s">
        <v>37</v>
      </c>
      <c r="B167" s="28" t="s">
        <v>133</v>
      </c>
      <c r="C167" s="56"/>
      <c r="D167" s="82"/>
      <c r="E167" s="56"/>
      <c r="F167" s="94">
        <v>135755</v>
      </c>
      <c r="G167" s="82"/>
      <c r="H167" s="94">
        <v>135755</v>
      </c>
      <c r="I167" s="103"/>
      <c r="J167" s="49">
        <f t="shared" si="171"/>
        <v>135745</v>
      </c>
      <c r="K167" s="94">
        <v>135745</v>
      </c>
      <c r="L167" s="110"/>
      <c r="M167" s="49">
        <v>132348.611</v>
      </c>
      <c r="N167" s="49"/>
      <c r="O167" s="49">
        <f t="shared" si="172"/>
        <v>3396.3889999999956</v>
      </c>
      <c r="P167" s="49">
        <f t="shared" si="173"/>
        <v>3396.3889999999956</v>
      </c>
      <c r="Q167" s="49"/>
      <c r="R167" s="31"/>
      <c r="S167" s="42"/>
      <c r="T167" s="42"/>
    </row>
    <row r="168" spans="1:20" s="7" customFormat="1" ht="246.75" customHeight="1" x14ac:dyDescent="0.2">
      <c r="A168" s="48" t="s">
        <v>37</v>
      </c>
      <c r="B168" s="28" t="s">
        <v>134</v>
      </c>
      <c r="C168" s="56"/>
      <c r="D168" s="82"/>
      <c r="E168" s="56"/>
      <c r="F168" s="94">
        <v>15536</v>
      </c>
      <c r="G168" s="82"/>
      <c r="H168" s="94">
        <v>15536</v>
      </c>
      <c r="I168" s="103"/>
      <c r="J168" s="49">
        <f t="shared" si="171"/>
        <v>15536</v>
      </c>
      <c r="K168" s="94">
        <v>15536</v>
      </c>
      <c r="L168" s="110"/>
      <c r="M168" s="49">
        <v>14716.138000000001</v>
      </c>
      <c r="N168" s="49"/>
      <c r="O168" s="49">
        <f t="shared" si="172"/>
        <v>819.86199999999917</v>
      </c>
      <c r="P168" s="49">
        <f t="shared" si="173"/>
        <v>819.86199999999917</v>
      </c>
      <c r="Q168" s="49"/>
      <c r="R168" s="31"/>
      <c r="S168" s="42"/>
      <c r="T168" s="42"/>
    </row>
    <row r="169" spans="1:20" s="7" customFormat="1" ht="111.75" customHeight="1" x14ac:dyDescent="0.2">
      <c r="A169" s="48" t="s">
        <v>37</v>
      </c>
      <c r="B169" s="28" t="s">
        <v>92</v>
      </c>
      <c r="C169" s="56">
        <v>10970.565000000001</v>
      </c>
      <c r="D169" s="82">
        <v>231.30699999999999</v>
      </c>
      <c r="E169" s="56">
        <v>11201.871999999999</v>
      </c>
      <c r="F169" s="94">
        <v>134609.09299999999</v>
      </c>
      <c r="G169" s="82"/>
      <c r="H169" s="94">
        <v>134609</v>
      </c>
      <c r="I169" s="103"/>
      <c r="J169" s="49">
        <f t="shared" si="169"/>
        <v>134609.09299999999</v>
      </c>
      <c r="K169" s="94">
        <v>134609.09299999999</v>
      </c>
      <c r="L169" s="110"/>
      <c r="M169" s="49">
        <v>131823.114</v>
      </c>
      <c r="N169" s="49"/>
      <c r="O169" s="49">
        <f t="shared" si="170"/>
        <v>2785.9789999999957</v>
      </c>
      <c r="P169" s="49">
        <f t="shared" si="152"/>
        <v>2785.9789999999957</v>
      </c>
      <c r="Q169" s="49"/>
      <c r="R169" s="31"/>
      <c r="S169" s="42"/>
      <c r="T169" s="42"/>
    </row>
    <row r="170" spans="1:20" s="7" customFormat="1" ht="63.75" x14ac:dyDescent="0.2">
      <c r="A170" s="48" t="s">
        <v>37</v>
      </c>
      <c r="B170" s="19" t="s">
        <v>126</v>
      </c>
      <c r="C170" s="49">
        <v>12740.356</v>
      </c>
      <c r="D170" s="82">
        <v>26.04</v>
      </c>
      <c r="E170" s="49">
        <v>12766.396000000001</v>
      </c>
      <c r="F170" s="94"/>
      <c r="G170" s="82"/>
      <c r="H170" s="94"/>
      <c r="I170" s="103"/>
      <c r="J170" s="49">
        <f t="shared" si="169"/>
        <v>0</v>
      </c>
      <c r="K170" s="94"/>
      <c r="L170" s="110"/>
      <c r="M170" s="49"/>
      <c r="N170" s="49"/>
      <c r="O170" s="49">
        <f t="shared" si="170"/>
        <v>0</v>
      </c>
      <c r="P170" s="49">
        <f t="shared" si="152"/>
        <v>0</v>
      </c>
      <c r="Q170" s="49"/>
      <c r="R170" s="31"/>
      <c r="S170" s="42"/>
      <c r="T170" s="42"/>
    </row>
    <row r="171" spans="1:20" s="7" customFormat="1" ht="63.75" x14ac:dyDescent="0.2">
      <c r="A171" s="48" t="s">
        <v>37</v>
      </c>
      <c r="B171" s="19" t="s">
        <v>22</v>
      </c>
      <c r="C171" s="49">
        <v>0.752</v>
      </c>
      <c r="D171" s="56"/>
      <c r="E171" s="49">
        <v>0.752</v>
      </c>
      <c r="F171" s="56">
        <v>649.20000000000005</v>
      </c>
      <c r="G171" s="56"/>
      <c r="H171" s="49">
        <v>650</v>
      </c>
      <c r="I171" s="57"/>
      <c r="J171" s="49">
        <f t="shared" si="169"/>
        <v>649.20000000000005</v>
      </c>
      <c r="K171" s="56">
        <v>649.20000000000005</v>
      </c>
      <c r="L171" s="49"/>
      <c r="M171" s="49">
        <v>483.69499999999999</v>
      </c>
      <c r="N171" s="49"/>
      <c r="O171" s="49">
        <f t="shared" si="170"/>
        <v>165.505</v>
      </c>
      <c r="P171" s="49">
        <f t="shared" si="152"/>
        <v>165.505</v>
      </c>
      <c r="Q171" s="49"/>
      <c r="R171" s="31"/>
      <c r="S171" s="42"/>
      <c r="T171" s="42"/>
    </row>
    <row r="172" spans="1:20" s="7" customFormat="1" ht="51" x14ac:dyDescent="0.2">
      <c r="A172" s="48" t="s">
        <v>37</v>
      </c>
      <c r="B172" s="19" t="s">
        <v>107</v>
      </c>
      <c r="C172" s="49">
        <v>362.52100000000002</v>
      </c>
      <c r="D172" s="56"/>
      <c r="E172" s="49">
        <v>362.52100000000002</v>
      </c>
      <c r="F172" s="49">
        <v>4199.7309999999998</v>
      </c>
      <c r="G172" s="56"/>
      <c r="H172" s="49">
        <v>4200</v>
      </c>
      <c r="I172" s="57"/>
      <c r="J172" s="49">
        <f t="shared" si="169"/>
        <v>4199.7309999999998</v>
      </c>
      <c r="K172" s="49">
        <v>4199.7309999999998</v>
      </c>
      <c r="L172" s="49"/>
      <c r="M172" s="49">
        <v>4055.2640000000001</v>
      </c>
      <c r="N172" s="49"/>
      <c r="O172" s="49">
        <f t="shared" si="170"/>
        <v>144.46699999999936</v>
      </c>
      <c r="P172" s="49">
        <f t="shared" si="152"/>
        <v>144.46699999999936</v>
      </c>
      <c r="Q172" s="49"/>
      <c r="R172" s="31"/>
      <c r="S172" s="42"/>
      <c r="T172" s="42"/>
    </row>
    <row r="173" spans="1:20" s="7" customFormat="1" ht="63.75" x14ac:dyDescent="0.2">
      <c r="A173" s="48" t="s">
        <v>37</v>
      </c>
      <c r="B173" s="19" t="s">
        <v>71</v>
      </c>
      <c r="C173" s="49">
        <v>2519.4370000000004</v>
      </c>
      <c r="D173" s="56"/>
      <c r="E173" s="49">
        <v>2519.4369999999999</v>
      </c>
      <c r="F173" s="49">
        <v>12250</v>
      </c>
      <c r="G173" s="56"/>
      <c r="H173" s="49">
        <v>12250</v>
      </c>
      <c r="I173" s="57"/>
      <c r="J173" s="49">
        <f t="shared" si="169"/>
        <v>12250</v>
      </c>
      <c r="K173" s="49">
        <v>12250</v>
      </c>
      <c r="L173" s="49"/>
      <c r="M173" s="49">
        <v>10198.384</v>
      </c>
      <c r="N173" s="49"/>
      <c r="O173" s="49">
        <f t="shared" si="170"/>
        <v>2051.616</v>
      </c>
      <c r="P173" s="49">
        <f t="shared" si="152"/>
        <v>2051.616</v>
      </c>
      <c r="Q173" s="49"/>
      <c r="R173" s="31"/>
      <c r="S173" s="42"/>
      <c r="T173" s="42"/>
    </row>
    <row r="174" spans="1:20" s="7" customFormat="1" ht="69" customHeight="1" x14ac:dyDescent="0.2">
      <c r="A174" s="48" t="s">
        <v>37</v>
      </c>
      <c r="B174" s="19" t="s">
        <v>70</v>
      </c>
      <c r="C174" s="49">
        <v>0</v>
      </c>
      <c r="D174" s="56"/>
      <c r="E174" s="49"/>
      <c r="F174" s="49">
        <v>51891</v>
      </c>
      <c r="G174" s="56"/>
      <c r="H174" s="49">
        <v>51891</v>
      </c>
      <c r="I174" s="57"/>
      <c r="J174" s="49">
        <f>K174+L174</f>
        <v>51890.498</v>
      </c>
      <c r="K174" s="49">
        <v>51890.498</v>
      </c>
      <c r="L174" s="49"/>
      <c r="M174" s="49">
        <v>51890.498</v>
      </c>
      <c r="N174" s="49"/>
      <c r="O174" s="49">
        <f t="shared" si="170"/>
        <v>0</v>
      </c>
      <c r="P174" s="49">
        <f t="shared" ref="P174:P182" si="174">O174</f>
        <v>0</v>
      </c>
      <c r="Q174" s="49"/>
      <c r="R174" s="31"/>
      <c r="S174" s="42"/>
      <c r="T174" s="42"/>
    </row>
    <row r="175" spans="1:20" s="7" customFormat="1" ht="89.25" x14ac:dyDescent="0.2">
      <c r="A175" s="48" t="s">
        <v>37</v>
      </c>
      <c r="B175" s="19" t="s">
        <v>147</v>
      </c>
      <c r="C175" s="49"/>
      <c r="D175" s="56"/>
      <c r="E175" s="49"/>
      <c r="F175" s="49">
        <v>166.35400000000001</v>
      </c>
      <c r="G175" s="56"/>
      <c r="H175" s="49">
        <v>166</v>
      </c>
      <c r="I175" s="57"/>
      <c r="J175" s="49">
        <f t="shared" si="169"/>
        <v>166.35400000000001</v>
      </c>
      <c r="K175" s="49">
        <v>166.35400000000001</v>
      </c>
      <c r="L175" s="49"/>
      <c r="M175" s="49">
        <v>166.35400000000001</v>
      </c>
      <c r="N175" s="49"/>
      <c r="O175" s="49">
        <f>C175+J175-M175+D175-E175</f>
        <v>0</v>
      </c>
      <c r="P175" s="49">
        <f t="shared" si="174"/>
        <v>0</v>
      </c>
      <c r="Q175" s="49"/>
      <c r="R175" s="31"/>
      <c r="S175" s="42"/>
      <c r="T175" s="42"/>
    </row>
    <row r="176" spans="1:20" s="7" customFormat="1" ht="89.25" x14ac:dyDescent="0.2">
      <c r="A176" s="48" t="s">
        <v>37</v>
      </c>
      <c r="B176" s="19" t="s">
        <v>163</v>
      </c>
      <c r="C176" s="49"/>
      <c r="D176" s="56"/>
      <c r="E176" s="49"/>
      <c r="F176" s="49">
        <v>104080.838</v>
      </c>
      <c r="G176" s="56"/>
      <c r="H176" s="49">
        <v>104081</v>
      </c>
      <c r="I176" s="57"/>
      <c r="J176" s="49">
        <f t="shared" ref="J176:J178" si="175">K176+L176</f>
        <v>104080.838</v>
      </c>
      <c r="K176" s="49">
        <v>104080.838</v>
      </c>
      <c r="L176" s="49"/>
      <c r="M176" s="49">
        <v>90515.201000000001</v>
      </c>
      <c r="N176" s="49"/>
      <c r="O176" s="49">
        <f t="shared" ref="O176:O178" si="176">C176+J176-M176+D176-E176</f>
        <v>13565.637000000002</v>
      </c>
      <c r="P176" s="49">
        <f t="shared" ref="P176:P178" si="177">O176</f>
        <v>13565.637000000002</v>
      </c>
      <c r="Q176" s="49"/>
      <c r="R176" s="31"/>
      <c r="S176" s="42"/>
      <c r="T176" s="42"/>
    </row>
    <row r="177" spans="1:20" s="7" customFormat="1" ht="89.25" x14ac:dyDescent="0.2">
      <c r="A177" s="48" t="s">
        <v>37</v>
      </c>
      <c r="B177" s="19" t="s">
        <v>164</v>
      </c>
      <c r="C177" s="49"/>
      <c r="D177" s="56"/>
      <c r="E177" s="49"/>
      <c r="F177" s="49">
        <v>4452.84</v>
      </c>
      <c r="G177" s="56"/>
      <c r="H177" s="49">
        <v>4453</v>
      </c>
      <c r="I177" s="57"/>
      <c r="J177" s="49">
        <f t="shared" si="175"/>
        <v>4452.84</v>
      </c>
      <c r="K177" s="49">
        <v>4452.84</v>
      </c>
      <c r="L177" s="49"/>
      <c r="M177" s="49">
        <v>3764.4580000000001</v>
      </c>
      <c r="N177" s="49"/>
      <c r="O177" s="49">
        <f t="shared" si="176"/>
        <v>688.38200000000006</v>
      </c>
      <c r="P177" s="49">
        <f t="shared" si="177"/>
        <v>688.38200000000006</v>
      </c>
      <c r="Q177" s="49"/>
      <c r="R177" s="31"/>
      <c r="S177" s="42"/>
      <c r="T177" s="42"/>
    </row>
    <row r="178" spans="1:20" s="7" customFormat="1" ht="76.5" x14ac:dyDescent="0.2">
      <c r="A178" s="48" t="s">
        <v>37</v>
      </c>
      <c r="B178" s="19" t="s">
        <v>165</v>
      </c>
      <c r="C178" s="49"/>
      <c r="D178" s="56"/>
      <c r="E178" s="49"/>
      <c r="F178" s="49">
        <v>20100</v>
      </c>
      <c r="G178" s="56"/>
      <c r="H178" s="49">
        <v>20100</v>
      </c>
      <c r="I178" s="57"/>
      <c r="J178" s="49">
        <f t="shared" si="175"/>
        <v>20100</v>
      </c>
      <c r="K178" s="49">
        <v>20100</v>
      </c>
      <c r="L178" s="49"/>
      <c r="M178" s="49">
        <v>17488.937000000002</v>
      </c>
      <c r="N178" s="49"/>
      <c r="O178" s="49">
        <f t="shared" si="176"/>
        <v>2611.0629999999983</v>
      </c>
      <c r="P178" s="49">
        <f t="shared" si="177"/>
        <v>2611.0629999999983</v>
      </c>
      <c r="Q178" s="49"/>
      <c r="R178" s="31"/>
      <c r="S178" s="42"/>
      <c r="T178" s="42"/>
    </row>
    <row r="179" spans="1:20" s="7" customFormat="1" ht="195.75" customHeight="1" x14ac:dyDescent="0.2">
      <c r="A179" s="48" t="s">
        <v>37</v>
      </c>
      <c r="B179" s="19" t="s">
        <v>152</v>
      </c>
      <c r="C179" s="49"/>
      <c r="D179" s="56"/>
      <c r="E179" s="49"/>
      <c r="F179" s="49">
        <v>5392</v>
      </c>
      <c r="G179" s="56"/>
      <c r="H179" s="49">
        <v>5392</v>
      </c>
      <c r="I179" s="57"/>
      <c r="J179" s="49">
        <f t="shared" ref="J179:J181" si="178">K179+L179</f>
        <v>4748.0020000000004</v>
      </c>
      <c r="K179" s="49">
        <v>4748.0020000000004</v>
      </c>
      <c r="L179" s="49"/>
      <c r="M179" s="49">
        <v>4748.0020000000004</v>
      </c>
      <c r="N179" s="49"/>
      <c r="O179" s="49">
        <f t="shared" ref="O179:O181" si="179">C179+J179-M179+D179-E179</f>
        <v>0</v>
      </c>
      <c r="P179" s="49">
        <f t="shared" ref="P179:P181" si="180">O179</f>
        <v>0</v>
      </c>
      <c r="Q179" s="49"/>
      <c r="R179" s="31"/>
      <c r="S179" s="42"/>
      <c r="T179" s="42"/>
    </row>
    <row r="180" spans="1:20" s="7" customFormat="1" ht="191.25" x14ac:dyDescent="0.2">
      <c r="A180" s="48" t="s">
        <v>37</v>
      </c>
      <c r="B180" s="19" t="s">
        <v>153</v>
      </c>
      <c r="C180" s="49"/>
      <c r="D180" s="56"/>
      <c r="E180" s="49"/>
      <c r="F180" s="49">
        <v>135679</v>
      </c>
      <c r="G180" s="56"/>
      <c r="H180" s="49">
        <v>135679</v>
      </c>
      <c r="I180" s="57"/>
      <c r="J180" s="49">
        <f t="shared" si="178"/>
        <v>126693.93799999999</v>
      </c>
      <c r="K180" s="49">
        <v>126693.93799999999</v>
      </c>
      <c r="L180" s="49"/>
      <c r="M180" s="49">
        <v>126658.925</v>
      </c>
      <c r="N180" s="49"/>
      <c r="O180" s="49">
        <f t="shared" si="179"/>
        <v>35.012999999991735</v>
      </c>
      <c r="P180" s="49">
        <f t="shared" si="180"/>
        <v>35.012999999991735</v>
      </c>
      <c r="Q180" s="49"/>
      <c r="R180" s="31"/>
      <c r="S180" s="42"/>
      <c r="T180" s="42"/>
    </row>
    <row r="181" spans="1:20" s="7" customFormat="1" ht="306" x14ac:dyDescent="0.2">
      <c r="A181" s="48" t="s">
        <v>37</v>
      </c>
      <c r="B181" s="19" t="s">
        <v>154</v>
      </c>
      <c r="C181" s="49"/>
      <c r="D181" s="56"/>
      <c r="E181" s="49"/>
      <c r="F181" s="49">
        <v>17839</v>
      </c>
      <c r="G181" s="56"/>
      <c r="H181" s="49">
        <v>17839</v>
      </c>
      <c r="I181" s="57"/>
      <c r="J181" s="49">
        <f t="shared" si="178"/>
        <v>13947.664000000001</v>
      </c>
      <c r="K181" s="49">
        <v>13947.664000000001</v>
      </c>
      <c r="L181" s="49"/>
      <c r="M181" s="49">
        <v>13939.054</v>
      </c>
      <c r="N181" s="49"/>
      <c r="O181" s="49">
        <f t="shared" si="179"/>
        <v>8.6100000000005821</v>
      </c>
      <c r="P181" s="49">
        <f t="shared" si="180"/>
        <v>8.6100000000005821</v>
      </c>
      <c r="Q181" s="49"/>
      <c r="R181" s="31"/>
      <c r="S181" s="42"/>
      <c r="T181" s="42"/>
    </row>
    <row r="182" spans="1:20" s="7" customFormat="1" ht="119.25" customHeight="1" x14ac:dyDescent="0.2">
      <c r="A182" s="48" t="s">
        <v>37</v>
      </c>
      <c r="B182" s="19" t="s">
        <v>151</v>
      </c>
      <c r="C182" s="49"/>
      <c r="D182" s="56"/>
      <c r="E182" s="49"/>
      <c r="F182" s="49">
        <v>40884</v>
      </c>
      <c r="G182" s="56"/>
      <c r="H182" s="49">
        <v>40884</v>
      </c>
      <c r="I182" s="57"/>
      <c r="J182" s="49">
        <f t="shared" si="169"/>
        <v>40884</v>
      </c>
      <c r="K182" s="49">
        <v>40884</v>
      </c>
      <c r="L182" s="49"/>
      <c r="M182" s="49">
        <v>40060.730000000003</v>
      </c>
      <c r="N182" s="49"/>
      <c r="O182" s="49">
        <f t="shared" si="170"/>
        <v>823.2699999999968</v>
      </c>
      <c r="P182" s="49">
        <f t="shared" si="174"/>
        <v>823.2699999999968</v>
      </c>
      <c r="Q182" s="49"/>
      <c r="R182" s="31"/>
      <c r="S182" s="42"/>
      <c r="T182" s="42"/>
    </row>
    <row r="183" spans="1:20" s="7" customFormat="1" ht="38.25" x14ac:dyDescent="0.2">
      <c r="A183" s="25"/>
      <c r="B183" s="19" t="s">
        <v>84</v>
      </c>
      <c r="C183" s="49">
        <v>7451.5789999999988</v>
      </c>
      <c r="D183" s="56"/>
      <c r="E183" s="49">
        <v>7451.5789999999988</v>
      </c>
      <c r="F183" s="111">
        <v>11645.771000000001</v>
      </c>
      <c r="G183" s="56"/>
      <c r="H183" s="49">
        <v>11646</v>
      </c>
      <c r="I183" s="57"/>
      <c r="J183" s="49">
        <f t="shared" si="169"/>
        <v>9727.9940000000006</v>
      </c>
      <c r="K183" s="111">
        <v>9727.9940000000006</v>
      </c>
      <c r="L183" s="49"/>
      <c r="M183" s="49">
        <v>6428.201</v>
      </c>
      <c r="N183" s="49"/>
      <c r="O183" s="49">
        <f t="shared" si="170"/>
        <v>3299.7930000000006</v>
      </c>
      <c r="P183" s="49">
        <f t="shared" ref="P183:P186" si="181">O183</f>
        <v>3299.7930000000006</v>
      </c>
      <c r="Q183" s="49"/>
      <c r="R183" s="31"/>
      <c r="S183" s="42"/>
      <c r="T183" s="42"/>
    </row>
    <row r="184" spans="1:20" s="34" customFormat="1" hidden="1" x14ac:dyDescent="0.2">
      <c r="A184" s="33" t="s">
        <v>42</v>
      </c>
      <c r="B184" s="64"/>
      <c r="C184" s="65"/>
      <c r="D184" s="75"/>
      <c r="E184" s="65"/>
      <c r="F184" s="76"/>
      <c r="G184" s="75"/>
      <c r="H184" s="65"/>
      <c r="I184" s="75"/>
      <c r="J184" s="66">
        <f t="shared" si="169"/>
        <v>0</v>
      </c>
      <c r="K184" s="76"/>
      <c r="L184" s="75"/>
      <c r="M184" s="76"/>
      <c r="N184" s="65"/>
      <c r="O184" s="54">
        <f t="shared" si="170"/>
        <v>0</v>
      </c>
      <c r="P184" s="54">
        <f t="shared" si="181"/>
        <v>0</v>
      </c>
      <c r="Q184" s="85"/>
      <c r="R184" s="36"/>
      <c r="S184" s="42"/>
      <c r="T184" s="42"/>
    </row>
    <row r="185" spans="1:20" s="34" customFormat="1" hidden="1" x14ac:dyDescent="0.2">
      <c r="A185" s="33" t="s">
        <v>34</v>
      </c>
      <c r="B185" s="64"/>
      <c r="C185" s="65"/>
      <c r="D185" s="75"/>
      <c r="E185" s="65"/>
      <c r="F185" s="76"/>
      <c r="G185" s="75"/>
      <c r="H185" s="65"/>
      <c r="I185" s="75"/>
      <c r="J185" s="66">
        <f t="shared" si="169"/>
        <v>0</v>
      </c>
      <c r="K185" s="76"/>
      <c r="L185" s="75"/>
      <c r="M185" s="76"/>
      <c r="N185" s="65"/>
      <c r="O185" s="54">
        <f t="shared" si="170"/>
        <v>0</v>
      </c>
      <c r="P185" s="54">
        <f t="shared" si="181"/>
        <v>0</v>
      </c>
      <c r="Q185" s="85"/>
      <c r="R185" s="36"/>
      <c r="S185" s="42"/>
      <c r="T185" s="42"/>
    </row>
    <row r="186" spans="1:20" s="39" customFormat="1" ht="76.5" x14ac:dyDescent="0.2">
      <c r="A186" s="138" t="s">
        <v>32</v>
      </c>
      <c r="B186" s="19" t="s">
        <v>160</v>
      </c>
      <c r="C186" s="80"/>
      <c r="D186" s="56"/>
      <c r="E186" s="49"/>
      <c r="F186" s="94">
        <v>3321.9209999999998</v>
      </c>
      <c r="G186" s="56"/>
      <c r="H186" s="49">
        <v>3322</v>
      </c>
      <c r="I186" s="57"/>
      <c r="J186" s="49">
        <f t="shared" si="169"/>
        <v>3271.5540000000001</v>
      </c>
      <c r="K186" s="49">
        <v>3271.5540000000001</v>
      </c>
      <c r="L186" s="49"/>
      <c r="M186" s="49">
        <v>3271.5540000000001</v>
      </c>
      <c r="N186" s="49"/>
      <c r="O186" s="49">
        <f t="shared" ref="O186" si="182">C186+J186-M186+D186-E186</f>
        <v>0</v>
      </c>
      <c r="P186" s="49">
        <f t="shared" si="181"/>
        <v>0</v>
      </c>
      <c r="Q186" s="49"/>
      <c r="R186" s="31"/>
      <c r="S186" s="42"/>
      <c r="T186" s="42"/>
    </row>
    <row r="187" spans="1:20" s="7" customFormat="1" ht="38.25" x14ac:dyDescent="0.2">
      <c r="A187" s="143"/>
      <c r="B187" s="19" t="s">
        <v>72</v>
      </c>
      <c r="C187" s="49"/>
      <c r="D187" s="56"/>
      <c r="E187" s="49"/>
      <c r="F187" s="94">
        <v>5741.7129999999997</v>
      </c>
      <c r="G187" s="56"/>
      <c r="H187" s="49">
        <v>5742</v>
      </c>
      <c r="I187" s="57"/>
      <c r="J187" s="49">
        <f t="shared" ref="J187" si="183">K187+L187</f>
        <v>5600.0339999999997</v>
      </c>
      <c r="K187" s="49">
        <v>5600.0339999999997</v>
      </c>
      <c r="L187" s="49"/>
      <c r="M187" s="49">
        <v>5600.0339999999997</v>
      </c>
      <c r="N187" s="49"/>
      <c r="O187" s="49">
        <f t="shared" si="170"/>
        <v>0</v>
      </c>
      <c r="P187" s="49">
        <f t="shared" si="152"/>
        <v>0</v>
      </c>
      <c r="Q187" s="49"/>
      <c r="R187" s="31"/>
      <c r="S187" s="42"/>
      <c r="T187" s="42"/>
    </row>
    <row r="188" spans="1:20" ht="26.25" customHeight="1" x14ac:dyDescent="0.2">
      <c r="A188" s="45"/>
      <c r="B188" s="74" t="s">
        <v>24</v>
      </c>
      <c r="C188" s="47">
        <f t="shared" ref="C188:Q188" si="184">SUM(C189:C198,C201:C202,C205,C208:C216)</f>
        <v>2183.6339999999991</v>
      </c>
      <c r="D188" s="47">
        <f t="shared" si="184"/>
        <v>248.256</v>
      </c>
      <c r="E188" s="47">
        <f t="shared" si="184"/>
        <v>2431.8900000000003</v>
      </c>
      <c r="F188" s="47">
        <f>SUM(F189:F198,F201:F202,F205,F208:F216)</f>
        <v>1229377.638</v>
      </c>
      <c r="G188" s="47">
        <f t="shared" si="184"/>
        <v>0</v>
      </c>
      <c r="H188" s="47">
        <f t="shared" si="184"/>
        <v>1335729</v>
      </c>
      <c r="I188" s="47">
        <f t="shared" si="184"/>
        <v>0</v>
      </c>
      <c r="J188" s="47">
        <f t="shared" si="184"/>
        <v>1038964.5700000002</v>
      </c>
      <c r="K188" s="47">
        <f t="shared" si="184"/>
        <v>1038964.5700000002</v>
      </c>
      <c r="L188" s="47">
        <f t="shared" si="184"/>
        <v>0</v>
      </c>
      <c r="M188" s="47">
        <f t="shared" si="184"/>
        <v>964753.64</v>
      </c>
      <c r="N188" s="47">
        <f t="shared" si="184"/>
        <v>0</v>
      </c>
      <c r="O188" s="47">
        <f t="shared" si="184"/>
        <v>74210.930000000008</v>
      </c>
      <c r="P188" s="47">
        <f t="shared" si="184"/>
        <v>74210.930000000008</v>
      </c>
      <c r="Q188" s="104">
        <f t="shared" si="184"/>
        <v>0</v>
      </c>
      <c r="R188" s="105"/>
      <c r="S188" s="42"/>
      <c r="T188" s="42"/>
    </row>
    <row r="189" spans="1:20" s="9" customFormat="1" ht="72" hidden="1" customHeight="1" x14ac:dyDescent="0.2">
      <c r="A189" s="109" t="s">
        <v>150</v>
      </c>
      <c r="B189" s="107" t="s">
        <v>158</v>
      </c>
      <c r="C189" s="54">
        <v>0</v>
      </c>
      <c r="D189" s="96"/>
      <c r="E189" s="54"/>
      <c r="F189" s="54"/>
      <c r="G189" s="96"/>
      <c r="H189" s="54"/>
      <c r="I189" s="54"/>
      <c r="J189" s="54">
        <f t="shared" ref="J189" si="185">K189+L189</f>
        <v>0</v>
      </c>
      <c r="K189" s="54"/>
      <c r="L189" s="84"/>
      <c r="M189" s="54"/>
      <c r="N189" s="54"/>
      <c r="O189" s="54">
        <f t="shared" ref="O189:O202" si="186">C189+J189-M189+D189-E189</f>
        <v>0</v>
      </c>
      <c r="P189" s="54">
        <f t="shared" ref="P189" si="187">O189</f>
        <v>0</v>
      </c>
      <c r="Q189" s="54"/>
      <c r="R189" s="31"/>
      <c r="S189" s="42"/>
      <c r="T189" s="42"/>
    </row>
    <row r="190" spans="1:20" s="9" customFormat="1" ht="63.75" x14ac:dyDescent="0.2">
      <c r="A190" s="48" t="s">
        <v>31</v>
      </c>
      <c r="B190" s="19" t="s">
        <v>155</v>
      </c>
      <c r="C190" s="49">
        <v>0</v>
      </c>
      <c r="D190" s="50"/>
      <c r="E190" s="49"/>
      <c r="F190" s="49">
        <v>367510.06599999999</v>
      </c>
      <c r="G190" s="50"/>
      <c r="H190" s="49">
        <v>473763</v>
      </c>
      <c r="I190" s="49"/>
      <c r="J190" s="49">
        <f t="shared" ref="J190" si="188">K190+L190</f>
        <v>262141.11199999999</v>
      </c>
      <c r="K190" s="49">
        <v>262141.11199999999</v>
      </c>
      <c r="L190" s="51"/>
      <c r="M190" s="49">
        <v>262141.11199999999</v>
      </c>
      <c r="N190" s="49"/>
      <c r="O190" s="49">
        <f t="shared" ref="O190" si="189">C190+J190-M190+D190-E190</f>
        <v>0</v>
      </c>
      <c r="P190" s="49">
        <f t="shared" ref="P190" si="190">O190</f>
        <v>0</v>
      </c>
      <c r="Q190" s="49"/>
      <c r="R190" s="31"/>
      <c r="S190" s="42"/>
      <c r="T190" s="42"/>
    </row>
    <row r="191" spans="1:20" s="7" customFormat="1" ht="38.25" x14ac:dyDescent="0.2">
      <c r="A191" s="48" t="s">
        <v>75</v>
      </c>
      <c r="B191" s="25" t="s">
        <v>46</v>
      </c>
      <c r="C191" s="49"/>
      <c r="D191" s="49"/>
      <c r="E191" s="49"/>
      <c r="F191" s="51">
        <v>38596.699999999997</v>
      </c>
      <c r="G191" s="51"/>
      <c r="H191" s="51">
        <v>38597</v>
      </c>
      <c r="I191" s="93"/>
      <c r="J191" s="49">
        <f t="shared" ref="J191:J192" si="191">K191+L191</f>
        <v>38553.093000000001</v>
      </c>
      <c r="K191" s="51">
        <v>38553.093000000001</v>
      </c>
      <c r="L191" s="49"/>
      <c r="M191" s="51">
        <v>38553.093000000001</v>
      </c>
      <c r="N191" s="49"/>
      <c r="O191" s="49">
        <f t="shared" si="186"/>
        <v>0</v>
      </c>
      <c r="P191" s="49">
        <f t="shared" si="152"/>
        <v>0</v>
      </c>
      <c r="Q191" s="49"/>
      <c r="R191" s="31"/>
      <c r="S191" s="42"/>
      <c r="T191" s="42"/>
    </row>
    <row r="192" spans="1:20" s="7" customFormat="1" ht="51" x14ac:dyDescent="0.2">
      <c r="A192" s="48" t="s">
        <v>31</v>
      </c>
      <c r="B192" s="25" t="s">
        <v>139</v>
      </c>
      <c r="C192" s="49"/>
      <c r="D192" s="49"/>
      <c r="E192" s="49"/>
      <c r="F192" s="51">
        <v>215462.34099999999</v>
      </c>
      <c r="G192" s="51"/>
      <c r="H192" s="51">
        <v>215462</v>
      </c>
      <c r="I192" s="93"/>
      <c r="J192" s="49">
        <f t="shared" si="191"/>
        <v>215453.7</v>
      </c>
      <c r="K192" s="51">
        <v>215453.7</v>
      </c>
      <c r="L192" s="49"/>
      <c r="M192" s="51">
        <v>215453.7</v>
      </c>
      <c r="N192" s="49"/>
      <c r="O192" s="49">
        <f t="shared" ref="O192" si="192">C192+J192-M192+D192-E192</f>
        <v>0</v>
      </c>
      <c r="P192" s="49">
        <f t="shared" ref="P192" si="193">O192</f>
        <v>0</v>
      </c>
      <c r="Q192" s="49"/>
      <c r="R192" s="31"/>
      <c r="S192" s="95"/>
      <c r="T192" s="42"/>
    </row>
    <row r="193" spans="1:20" s="7" customFormat="1" ht="61.5" hidden="1" customHeight="1" x14ac:dyDescent="0.2">
      <c r="A193" s="136" t="s">
        <v>32</v>
      </c>
      <c r="B193" s="106" t="s">
        <v>97</v>
      </c>
      <c r="C193" s="54">
        <v>0</v>
      </c>
      <c r="D193" s="54"/>
      <c r="E193" s="54"/>
      <c r="F193" s="84"/>
      <c r="G193" s="88"/>
      <c r="H193" s="84"/>
      <c r="I193" s="89"/>
      <c r="J193" s="84">
        <f t="shared" ref="J193:J202" si="194">K193</f>
        <v>0</v>
      </c>
      <c r="K193" s="84"/>
      <c r="L193" s="54"/>
      <c r="M193" s="84"/>
      <c r="N193" s="54"/>
      <c r="O193" s="54">
        <f t="shared" si="186"/>
        <v>0</v>
      </c>
      <c r="P193" s="54">
        <f t="shared" ref="P193:P216" si="195">O193</f>
        <v>0</v>
      </c>
      <c r="Q193" s="54"/>
      <c r="R193" s="31"/>
      <c r="S193" s="42"/>
      <c r="T193" s="42"/>
    </row>
    <row r="194" spans="1:20" s="7" customFormat="1" ht="119.25" customHeight="1" x14ac:dyDescent="0.2">
      <c r="A194" s="136"/>
      <c r="B194" s="25" t="s">
        <v>114</v>
      </c>
      <c r="C194" s="49"/>
      <c r="D194" s="49"/>
      <c r="E194" s="49"/>
      <c r="F194" s="51">
        <v>135758.39999999999</v>
      </c>
      <c r="G194" s="44"/>
      <c r="H194" s="51">
        <v>135758</v>
      </c>
      <c r="I194" s="108"/>
      <c r="J194" s="51">
        <f t="shared" si="194"/>
        <v>75456.236000000004</v>
      </c>
      <c r="K194" s="51">
        <v>75456.236000000004</v>
      </c>
      <c r="L194" s="49"/>
      <c r="M194" s="51">
        <v>75456.236000000004</v>
      </c>
      <c r="N194" s="49"/>
      <c r="O194" s="49">
        <f t="shared" ref="O194" si="196">C194+J194-M194+D194-E194</f>
        <v>0</v>
      </c>
      <c r="P194" s="49">
        <f t="shared" ref="P194" si="197">O194</f>
        <v>0</v>
      </c>
      <c r="Q194" s="49"/>
      <c r="R194" s="31"/>
      <c r="S194" s="42"/>
      <c r="T194" s="42"/>
    </row>
    <row r="195" spans="1:20" s="7" customFormat="1" ht="51" x14ac:dyDescent="0.2">
      <c r="A195" s="137"/>
      <c r="B195" s="8" t="s">
        <v>166</v>
      </c>
      <c r="C195" s="49">
        <v>0</v>
      </c>
      <c r="D195" s="49"/>
      <c r="E195" s="49"/>
      <c r="F195" s="51">
        <v>66563.31</v>
      </c>
      <c r="G195" s="44"/>
      <c r="H195" s="51">
        <v>66563</v>
      </c>
      <c r="I195" s="108"/>
      <c r="J195" s="51">
        <f t="shared" si="194"/>
        <v>66563.31</v>
      </c>
      <c r="K195" s="51">
        <v>66563.31</v>
      </c>
      <c r="L195" s="49"/>
      <c r="M195" s="51">
        <v>27849.005000000001</v>
      </c>
      <c r="N195" s="49"/>
      <c r="O195" s="49">
        <f t="shared" si="186"/>
        <v>38714.304999999993</v>
      </c>
      <c r="P195" s="49">
        <f t="shared" si="195"/>
        <v>38714.304999999993</v>
      </c>
      <c r="Q195" s="49"/>
      <c r="R195" s="31"/>
      <c r="S195" s="42"/>
      <c r="T195" s="42"/>
    </row>
    <row r="196" spans="1:20" s="7" customFormat="1" ht="51" x14ac:dyDescent="0.2">
      <c r="A196" s="137"/>
      <c r="B196" s="25" t="s">
        <v>167</v>
      </c>
      <c r="C196" s="49">
        <v>0</v>
      </c>
      <c r="D196" s="49"/>
      <c r="E196" s="49"/>
      <c r="F196" s="51">
        <v>58608.72</v>
      </c>
      <c r="G196" s="44"/>
      <c r="H196" s="51">
        <v>58609</v>
      </c>
      <c r="I196" s="108"/>
      <c r="J196" s="51">
        <f t="shared" si="194"/>
        <v>58608.72</v>
      </c>
      <c r="K196" s="51">
        <v>58608.72</v>
      </c>
      <c r="L196" s="49"/>
      <c r="M196" s="51">
        <v>56413.14</v>
      </c>
      <c r="N196" s="49"/>
      <c r="O196" s="49">
        <f t="shared" si="186"/>
        <v>2195.5800000000017</v>
      </c>
      <c r="P196" s="49">
        <f t="shared" si="195"/>
        <v>2195.5800000000017</v>
      </c>
      <c r="Q196" s="49"/>
      <c r="R196" s="31"/>
      <c r="S196" s="42"/>
      <c r="T196" s="42"/>
    </row>
    <row r="197" spans="1:20" s="7" customFormat="1" ht="63.75" x14ac:dyDescent="0.2">
      <c r="A197" s="48" t="s">
        <v>150</v>
      </c>
      <c r="B197" s="25" t="s">
        <v>158</v>
      </c>
      <c r="C197" s="49"/>
      <c r="D197" s="49"/>
      <c r="E197" s="49"/>
      <c r="F197" s="49">
        <v>19556.005000000001</v>
      </c>
      <c r="G197" s="44"/>
      <c r="H197" s="51">
        <v>19556</v>
      </c>
      <c r="I197" s="108"/>
      <c r="J197" s="49">
        <f t="shared" ref="J197" si="198">K197+L197</f>
        <v>19068.226999999999</v>
      </c>
      <c r="K197" s="49">
        <v>19068.226999999999</v>
      </c>
      <c r="L197" s="49"/>
      <c r="M197" s="49">
        <v>19068.226999999999</v>
      </c>
      <c r="N197" s="49"/>
      <c r="O197" s="49">
        <f t="shared" ref="O197" si="199">C197+J197-M197+D197-E197</f>
        <v>0</v>
      </c>
      <c r="P197" s="49">
        <f t="shared" ref="P197" si="200">O197</f>
        <v>0</v>
      </c>
      <c r="Q197" s="49"/>
      <c r="S197" s="42"/>
      <c r="T197" s="42"/>
    </row>
    <row r="198" spans="1:20" s="7" customFormat="1" ht="38.25" x14ac:dyDescent="0.2">
      <c r="A198" s="48" t="s">
        <v>150</v>
      </c>
      <c r="B198" s="25" t="s">
        <v>146</v>
      </c>
      <c r="C198" s="49">
        <f>SUM(C199:C200)</f>
        <v>0</v>
      </c>
      <c r="D198" s="49">
        <f t="shared" ref="D198:N198" si="201">SUM(D199:D200)</f>
        <v>0</v>
      </c>
      <c r="E198" s="49">
        <f t="shared" si="201"/>
        <v>0</v>
      </c>
      <c r="F198" s="49">
        <f t="shared" si="201"/>
        <v>6160</v>
      </c>
      <c r="G198" s="49">
        <f t="shared" si="201"/>
        <v>0</v>
      </c>
      <c r="H198" s="49">
        <f t="shared" si="201"/>
        <v>6160</v>
      </c>
      <c r="I198" s="49">
        <f t="shared" si="201"/>
        <v>0</v>
      </c>
      <c r="J198" s="49">
        <f t="shared" si="201"/>
        <v>6160</v>
      </c>
      <c r="K198" s="49">
        <f t="shared" si="201"/>
        <v>6160</v>
      </c>
      <c r="L198" s="49">
        <f t="shared" si="201"/>
        <v>0</v>
      </c>
      <c r="M198" s="49">
        <f t="shared" si="201"/>
        <v>6160</v>
      </c>
      <c r="N198" s="49">
        <f t="shared" si="201"/>
        <v>0</v>
      </c>
      <c r="O198" s="49">
        <f t="shared" ref="O198" si="202">C198+J198-M198+D198-E198</f>
        <v>0</v>
      </c>
      <c r="P198" s="49">
        <f t="shared" ref="P198" si="203">O198</f>
        <v>0</v>
      </c>
      <c r="Q198" s="49"/>
      <c r="R198" s="98"/>
      <c r="S198" s="42"/>
      <c r="T198" s="42"/>
    </row>
    <row r="199" spans="1:20" s="7" customFormat="1" x14ac:dyDescent="0.2">
      <c r="A199" s="48"/>
      <c r="B199" s="17" t="s">
        <v>2</v>
      </c>
      <c r="C199" s="49"/>
      <c r="D199" s="49"/>
      <c r="E199" s="49"/>
      <c r="F199" s="51">
        <v>862</v>
      </c>
      <c r="G199" s="44"/>
      <c r="H199" s="51">
        <v>862</v>
      </c>
      <c r="I199" s="108"/>
      <c r="J199" s="51">
        <f>K199</f>
        <v>862.4</v>
      </c>
      <c r="K199" s="51">
        <v>862.4</v>
      </c>
      <c r="L199" s="49"/>
      <c r="M199" s="51">
        <v>862.4</v>
      </c>
      <c r="N199" s="49"/>
      <c r="O199" s="49"/>
      <c r="P199" s="49"/>
      <c r="Q199" s="49"/>
      <c r="S199" s="95"/>
      <c r="T199" s="95"/>
    </row>
    <row r="200" spans="1:20" s="7" customFormat="1" x14ac:dyDescent="0.2">
      <c r="A200" s="48"/>
      <c r="B200" s="17" t="s">
        <v>3</v>
      </c>
      <c r="C200" s="49"/>
      <c r="D200" s="49"/>
      <c r="E200" s="49"/>
      <c r="F200" s="51">
        <v>5298</v>
      </c>
      <c r="G200" s="44"/>
      <c r="H200" s="51">
        <v>5298</v>
      </c>
      <c r="I200" s="108"/>
      <c r="J200" s="51">
        <f>K200</f>
        <v>5297.6</v>
      </c>
      <c r="K200" s="51">
        <v>5297.6</v>
      </c>
      <c r="L200" s="49"/>
      <c r="M200" s="51">
        <v>5297.6</v>
      </c>
      <c r="N200" s="49"/>
      <c r="O200" s="49"/>
      <c r="P200" s="49"/>
      <c r="Q200" s="49"/>
      <c r="S200" s="95"/>
      <c r="T200" s="95"/>
    </row>
    <row r="201" spans="1:20" s="7" customFormat="1" ht="38.25" hidden="1" x14ac:dyDescent="0.2">
      <c r="A201" s="138" t="s">
        <v>38</v>
      </c>
      <c r="B201" s="25" t="s">
        <v>108</v>
      </c>
      <c r="C201" s="49">
        <v>0</v>
      </c>
      <c r="D201" s="49"/>
      <c r="E201" s="49"/>
      <c r="F201" s="51"/>
      <c r="G201" s="44"/>
      <c r="H201" s="51"/>
      <c r="I201" s="108"/>
      <c r="J201" s="51">
        <f t="shared" si="194"/>
        <v>0</v>
      </c>
      <c r="K201" s="51"/>
      <c r="L201" s="49"/>
      <c r="M201" s="51"/>
      <c r="N201" s="49"/>
      <c r="O201" s="49">
        <f t="shared" si="186"/>
        <v>0</v>
      </c>
      <c r="P201" s="49">
        <f t="shared" si="195"/>
        <v>0</v>
      </c>
      <c r="Q201" s="49"/>
      <c r="S201" s="95"/>
      <c r="T201" s="95"/>
    </row>
    <row r="202" spans="1:20" s="7" customFormat="1" ht="25.5" customHeight="1" x14ac:dyDescent="0.2">
      <c r="A202" s="140"/>
      <c r="B202" s="25" t="s">
        <v>47</v>
      </c>
      <c r="C202" s="49">
        <v>0</v>
      </c>
      <c r="D202" s="49"/>
      <c r="E202" s="49"/>
      <c r="F202" s="51">
        <f>SUM(F203:F204)</f>
        <v>8000</v>
      </c>
      <c r="G202" s="51">
        <f t="shared" ref="G202:I202" si="204">SUM(G203:G204)</f>
        <v>0</v>
      </c>
      <c r="H202" s="51">
        <f t="shared" si="204"/>
        <v>8000</v>
      </c>
      <c r="I202" s="51">
        <f t="shared" si="204"/>
        <v>0</v>
      </c>
      <c r="J202" s="51">
        <f t="shared" si="194"/>
        <v>8000</v>
      </c>
      <c r="K202" s="51">
        <f>SUM(K203:K204)</f>
        <v>8000</v>
      </c>
      <c r="L202" s="51">
        <f t="shared" ref="L202:N202" si="205">SUM(L203:L204)</f>
        <v>0</v>
      </c>
      <c r="M202" s="51">
        <f t="shared" si="205"/>
        <v>8000</v>
      </c>
      <c r="N202" s="51">
        <f t="shared" si="205"/>
        <v>0</v>
      </c>
      <c r="O202" s="49">
        <f t="shared" si="186"/>
        <v>0</v>
      </c>
      <c r="P202" s="49">
        <f t="shared" si="195"/>
        <v>0</v>
      </c>
      <c r="Q202" s="49"/>
      <c r="S202" s="95"/>
      <c r="T202" s="95"/>
    </row>
    <row r="203" spans="1:20" s="7" customFormat="1" ht="15" x14ac:dyDescent="0.25">
      <c r="A203" s="113"/>
      <c r="B203" s="17" t="s">
        <v>2</v>
      </c>
      <c r="C203" s="49"/>
      <c r="D203" s="49"/>
      <c r="E203" s="49"/>
      <c r="F203" s="51">
        <v>1120</v>
      </c>
      <c r="G203" s="44"/>
      <c r="H203" s="51">
        <v>1120</v>
      </c>
      <c r="I203" s="108"/>
      <c r="J203" s="51">
        <f>K203</f>
        <v>1120</v>
      </c>
      <c r="K203" s="51">
        <v>1120</v>
      </c>
      <c r="L203" s="49"/>
      <c r="M203" s="51">
        <v>1120</v>
      </c>
      <c r="N203" s="49"/>
      <c r="O203" s="49"/>
      <c r="P203" s="49"/>
      <c r="Q203" s="49"/>
      <c r="S203" s="95"/>
      <c r="T203" s="95"/>
    </row>
    <row r="204" spans="1:20" s="7" customFormat="1" ht="15" x14ac:dyDescent="0.25">
      <c r="A204" s="113"/>
      <c r="B204" s="17" t="s">
        <v>3</v>
      </c>
      <c r="C204" s="49"/>
      <c r="D204" s="49"/>
      <c r="E204" s="49"/>
      <c r="F204" s="51">
        <v>6880</v>
      </c>
      <c r="G204" s="44"/>
      <c r="H204" s="51">
        <v>6880</v>
      </c>
      <c r="I204" s="108"/>
      <c r="J204" s="51">
        <f>K204</f>
        <v>6880</v>
      </c>
      <c r="K204" s="51">
        <v>6880</v>
      </c>
      <c r="L204" s="49"/>
      <c r="M204" s="51">
        <v>6880</v>
      </c>
      <c r="N204" s="49"/>
      <c r="O204" s="49"/>
      <c r="P204" s="49"/>
      <c r="Q204" s="49"/>
      <c r="S204" s="95"/>
      <c r="T204" s="95"/>
    </row>
    <row r="205" spans="1:20" s="7" customFormat="1" ht="64.5" x14ac:dyDescent="0.25">
      <c r="A205" s="113" t="s">
        <v>37</v>
      </c>
      <c r="B205" s="25" t="s">
        <v>159</v>
      </c>
      <c r="C205" s="49">
        <v>0</v>
      </c>
      <c r="D205" s="51">
        <f t="shared" ref="D205:H205" si="206">D206+D207</f>
        <v>26.589000000000002</v>
      </c>
      <c r="E205" s="51">
        <f t="shared" si="206"/>
        <v>26.589000000000002</v>
      </c>
      <c r="F205" s="51">
        <f t="shared" si="206"/>
        <v>19624.356</v>
      </c>
      <c r="G205" s="51"/>
      <c r="H205" s="51">
        <f t="shared" si="206"/>
        <v>19624</v>
      </c>
      <c r="I205" s="51"/>
      <c r="J205" s="51">
        <f t="shared" ref="J205:M205" si="207">J206+J207</f>
        <v>19624.339</v>
      </c>
      <c r="K205" s="51">
        <f t="shared" si="207"/>
        <v>19624.339</v>
      </c>
      <c r="L205" s="51">
        <f t="shared" si="207"/>
        <v>0</v>
      </c>
      <c r="M205" s="51">
        <f t="shared" si="207"/>
        <v>19624.339</v>
      </c>
      <c r="N205" s="51"/>
      <c r="O205" s="49">
        <f t="shared" ref="O205:O207" si="208">C205+J205-M205+D205-E205</f>
        <v>0</v>
      </c>
      <c r="P205" s="49">
        <f t="shared" ref="P205:P207" si="209">O205</f>
        <v>0</v>
      </c>
      <c r="Q205" s="49"/>
      <c r="S205" s="95"/>
      <c r="T205" s="95"/>
    </row>
    <row r="206" spans="1:20" s="7" customFormat="1" ht="15" x14ac:dyDescent="0.25">
      <c r="A206" s="113"/>
      <c r="B206" s="17" t="s">
        <v>2</v>
      </c>
      <c r="C206" s="49"/>
      <c r="D206" s="49">
        <v>3.722</v>
      </c>
      <c r="E206" s="49">
        <v>3.722</v>
      </c>
      <c r="F206" s="51">
        <v>2747.41</v>
      </c>
      <c r="G206" s="44"/>
      <c r="H206" s="51">
        <v>2747</v>
      </c>
      <c r="I206" s="108"/>
      <c r="J206" s="51">
        <f>K206</f>
        <v>2747.393</v>
      </c>
      <c r="K206" s="51">
        <v>2747.393</v>
      </c>
      <c r="L206" s="49"/>
      <c r="M206" s="51">
        <v>2747.393</v>
      </c>
      <c r="N206" s="49"/>
      <c r="O206" s="49">
        <f t="shared" si="208"/>
        <v>0</v>
      </c>
      <c r="P206" s="49">
        <f t="shared" si="209"/>
        <v>0</v>
      </c>
      <c r="Q206" s="49"/>
      <c r="S206" s="95"/>
      <c r="T206" s="95"/>
    </row>
    <row r="207" spans="1:20" s="7" customFormat="1" ht="15" x14ac:dyDescent="0.25">
      <c r="A207" s="113"/>
      <c r="B207" s="17" t="s">
        <v>3</v>
      </c>
      <c r="C207" s="49"/>
      <c r="D207" s="49">
        <v>22.867000000000001</v>
      </c>
      <c r="E207" s="49">
        <v>22.867000000000001</v>
      </c>
      <c r="F207" s="51">
        <v>16876.946</v>
      </c>
      <c r="G207" s="44"/>
      <c r="H207" s="51">
        <v>16877</v>
      </c>
      <c r="I207" s="108"/>
      <c r="J207" s="51">
        <f>K207</f>
        <v>16876.946</v>
      </c>
      <c r="K207" s="51">
        <v>16876.946</v>
      </c>
      <c r="L207" s="49"/>
      <c r="M207" s="51">
        <v>16876.946</v>
      </c>
      <c r="N207" s="49"/>
      <c r="O207" s="49">
        <f t="shared" si="208"/>
        <v>0</v>
      </c>
      <c r="P207" s="49">
        <f t="shared" si="209"/>
        <v>0</v>
      </c>
      <c r="Q207" s="49"/>
      <c r="S207" s="95"/>
      <c r="T207" s="95"/>
    </row>
    <row r="208" spans="1:20" s="7" customFormat="1" ht="93.75" customHeight="1" x14ac:dyDescent="0.2">
      <c r="A208" s="150" t="s">
        <v>37</v>
      </c>
      <c r="B208" s="25" t="s">
        <v>140</v>
      </c>
      <c r="C208" s="49"/>
      <c r="D208" s="49"/>
      <c r="E208" s="49"/>
      <c r="F208" s="51">
        <v>11119.397999999999</v>
      </c>
      <c r="G208" s="51"/>
      <c r="H208" s="51">
        <v>11120</v>
      </c>
      <c r="I208" s="93"/>
      <c r="J208" s="51">
        <f>K208</f>
        <v>11119.397999999999</v>
      </c>
      <c r="K208" s="51">
        <v>11119.397999999999</v>
      </c>
      <c r="L208" s="49"/>
      <c r="M208" s="49">
        <v>10444.067999999999</v>
      </c>
      <c r="N208" s="49"/>
      <c r="O208" s="49">
        <f>C208+J208-M208+D208-E208</f>
        <v>675.32999999999993</v>
      </c>
      <c r="P208" s="49">
        <f t="shared" si="195"/>
        <v>675.32999999999993</v>
      </c>
      <c r="Q208" s="49"/>
      <c r="R208" s="31"/>
      <c r="S208" s="42"/>
      <c r="T208" s="42"/>
    </row>
    <row r="209" spans="1:20" s="7" customFormat="1" ht="89.25" x14ac:dyDescent="0.2">
      <c r="A209" s="150"/>
      <c r="B209" s="25" t="s">
        <v>141</v>
      </c>
      <c r="C209" s="49"/>
      <c r="D209" s="49"/>
      <c r="E209" s="49"/>
      <c r="F209" s="51">
        <v>35411.43</v>
      </c>
      <c r="G209" s="51"/>
      <c r="H209" s="51">
        <v>35411</v>
      </c>
      <c r="I209" s="93"/>
      <c r="J209" s="51">
        <f>K209</f>
        <v>35400.275000000001</v>
      </c>
      <c r="K209" s="51">
        <v>35400.275000000001</v>
      </c>
      <c r="L209" s="49"/>
      <c r="M209" s="51">
        <v>35400.275000000001</v>
      </c>
      <c r="N209" s="49"/>
      <c r="O209" s="49">
        <f>C209+J209-M209+D209-E209</f>
        <v>0</v>
      </c>
      <c r="P209" s="49">
        <f t="shared" ref="P209" si="210">O209</f>
        <v>0</v>
      </c>
      <c r="Q209" s="49"/>
      <c r="R209" s="31"/>
      <c r="S209" s="42"/>
      <c r="T209" s="42"/>
    </row>
    <row r="210" spans="1:20" s="7" customFormat="1" ht="99" customHeight="1" x14ac:dyDescent="0.2">
      <c r="A210" s="151"/>
      <c r="B210" s="25" t="s">
        <v>115</v>
      </c>
      <c r="C210" s="49">
        <v>602.70500000000004</v>
      </c>
      <c r="D210" s="49">
        <v>10.606999999999999</v>
      </c>
      <c r="E210" s="49">
        <v>613.31200000000001</v>
      </c>
      <c r="F210" s="51">
        <v>36828</v>
      </c>
      <c r="G210" s="51"/>
      <c r="H210" s="51">
        <v>36828</v>
      </c>
      <c r="I210" s="93"/>
      <c r="J210" s="51">
        <f t="shared" ref="J210:J214" si="211">K210</f>
        <v>36828</v>
      </c>
      <c r="K210" s="51">
        <v>36828</v>
      </c>
      <c r="L210" s="49"/>
      <c r="M210" s="49">
        <v>36538.913999999997</v>
      </c>
      <c r="N210" s="49"/>
      <c r="O210" s="49">
        <f t="shared" ref="O210:O214" si="212">C210+J210-M210+D210-E210</f>
        <v>289.08600000000467</v>
      </c>
      <c r="P210" s="49">
        <f t="shared" ref="P210:P214" si="213">O210</f>
        <v>289.08600000000467</v>
      </c>
      <c r="Q210" s="49"/>
      <c r="R210" s="31"/>
      <c r="S210" s="42"/>
      <c r="T210" s="42"/>
    </row>
    <row r="211" spans="1:20" s="7" customFormat="1" ht="89.25" customHeight="1" x14ac:dyDescent="0.2">
      <c r="A211" s="151"/>
      <c r="B211" s="25" t="s">
        <v>148</v>
      </c>
      <c r="C211" s="49"/>
      <c r="D211" s="49"/>
      <c r="E211" s="49"/>
      <c r="F211" s="51">
        <v>1698.941</v>
      </c>
      <c r="G211" s="51"/>
      <c r="H211" s="51">
        <v>1797</v>
      </c>
      <c r="I211" s="93"/>
      <c r="J211" s="51">
        <f t="shared" si="211"/>
        <v>1698.941</v>
      </c>
      <c r="K211" s="51">
        <v>1698.941</v>
      </c>
      <c r="L211" s="49"/>
      <c r="M211" s="51">
        <v>1698.941</v>
      </c>
      <c r="N211" s="49"/>
      <c r="O211" s="49">
        <f t="shared" ref="O211" si="214">C211+J211-M211+D211-E211</f>
        <v>0</v>
      </c>
      <c r="P211" s="49">
        <f t="shared" ref="P211" si="215">O211</f>
        <v>0</v>
      </c>
      <c r="Q211" s="49"/>
      <c r="R211" s="31"/>
      <c r="S211" s="42"/>
      <c r="T211" s="42"/>
    </row>
    <row r="212" spans="1:20" s="7" customFormat="1" ht="61.5" customHeight="1" x14ac:dyDescent="0.2">
      <c r="A212" s="151"/>
      <c r="B212" s="25" t="s">
        <v>145</v>
      </c>
      <c r="C212" s="49"/>
      <c r="D212" s="49"/>
      <c r="E212" s="49"/>
      <c r="F212" s="51">
        <v>54581.879000000001</v>
      </c>
      <c r="G212" s="51"/>
      <c r="H212" s="51">
        <v>54582</v>
      </c>
      <c r="I212" s="93"/>
      <c r="J212" s="51">
        <f t="shared" ref="J212" si="216">K212</f>
        <v>54581.879000000001</v>
      </c>
      <c r="K212" s="51">
        <v>54581.879000000001</v>
      </c>
      <c r="L212" s="49"/>
      <c r="M212" s="49">
        <v>22369.732</v>
      </c>
      <c r="N212" s="49"/>
      <c r="O212" s="49">
        <f t="shared" ref="O212" si="217">C212+J212-M212+D212-E212</f>
        <v>32212.147000000001</v>
      </c>
      <c r="P212" s="49">
        <f t="shared" ref="P212" si="218">O212</f>
        <v>32212.147000000001</v>
      </c>
      <c r="Q212" s="49"/>
      <c r="R212" s="31"/>
      <c r="S212" s="42"/>
      <c r="T212" s="42"/>
    </row>
    <row r="213" spans="1:20" s="7" customFormat="1" ht="94.5" customHeight="1" x14ac:dyDescent="0.2">
      <c r="A213" s="151"/>
      <c r="B213" s="25" t="s">
        <v>144</v>
      </c>
      <c r="C213" s="49">
        <v>1580.928999999999</v>
      </c>
      <c r="D213" s="49">
        <v>211.06</v>
      </c>
      <c r="E213" s="49">
        <v>1791.989</v>
      </c>
      <c r="F213" s="51">
        <v>25558.758000000002</v>
      </c>
      <c r="G213" s="51"/>
      <c r="H213" s="51">
        <v>25559</v>
      </c>
      <c r="I213" s="93"/>
      <c r="J213" s="51">
        <f t="shared" si="211"/>
        <v>25558.758000000002</v>
      </c>
      <c r="K213" s="51">
        <v>25558.758000000002</v>
      </c>
      <c r="L213" s="49"/>
      <c r="M213" s="51">
        <v>25434.276000000002</v>
      </c>
      <c r="N213" s="49"/>
      <c r="O213" s="49">
        <f t="shared" si="212"/>
        <v>124.48199999999997</v>
      </c>
      <c r="P213" s="49">
        <f t="shared" si="213"/>
        <v>124.48199999999997</v>
      </c>
      <c r="Q213" s="49"/>
      <c r="R213" s="31"/>
      <c r="S213" s="42"/>
      <c r="T213" s="42"/>
    </row>
    <row r="214" spans="1:20" s="7" customFormat="1" ht="24.75" customHeight="1" x14ac:dyDescent="0.2">
      <c r="A214" s="133" t="s">
        <v>34</v>
      </c>
      <c r="B214" s="25" t="s">
        <v>168</v>
      </c>
      <c r="C214" s="49">
        <v>0</v>
      </c>
      <c r="D214" s="49"/>
      <c r="E214" s="49"/>
      <c r="F214" s="51">
        <v>1700</v>
      </c>
      <c r="G214" s="44"/>
      <c r="H214" s="51">
        <v>1700</v>
      </c>
      <c r="I214" s="108"/>
      <c r="J214" s="51">
        <f t="shared" si="211"/>
        <v>0</v>
      </c>
      <c r="K214" s="51"/>
      <c r="L214" s="49"/>
      <c r="M214" s="51"/>
      <c r="N214" s="49"/>
      <c r="O214" s="49">
        <f t="shared" si="212"/>
        <v>0</v>
      </c>
      <c r="P214" s="49">
        <f t="shared" si="213"/>
        <v>0</v>
      </c>
      <c r="Q214" s="49"/>
      <c r="R214" s="31"/>
      <c r="S214" s="42"/>
      <c r="T214" s="42"/>
    </row>
    <row r="215" spans="1:20" s="7" customFormat="1" ht="45" customHeight="1" x14ac:dyDescent="0.2">
      <c r="A215" s="134"/>
      <c r="B215" s="25" t="s">
        <v>156</v>
      </c>
      <c r="C215" s="49"/>
      <c r="D215" s="49"/>
      <c r="E215" s="49"/>
      <c r="F215" s="51">
        <v>19863.48</v>
      </c>
      <c r="G215" s="51"/>
      <c r="H215" s="51">
        <v>19864</v>
      </c>
      <c r="I215" s="93"/>
      <c r="J215" s="51">
        <f>K215</f>
        <v>19795.495999999999</v>
      </c>
      <c r="K215" s="51">
        <v>19795.495999999999</v>
      </c>
      <c r="L215" s="49"/>
      <c r="M215" s="51">
        <v>19795.495999999999</v>
      </c>
      <c r="N215" s="49"/>
      <c r="O215" s="49"/>
      <c r="P215" s="49"/>
      <c r="Q215" s="49"/>
      <c r="R215" s="31"/>
      <c r="S215" s="42"/>
      <c r="T215" s="42"/>
    </row>
    <row r="216" spans="1:20" s="7" customFormat="1" ht="29.25" customHeight="1" x14ac:dyDescent="0.2">
      <c r="A216" s="135"/>
      <c r="B216" s="25" t="s">
        <v>157</v>
      </c>
      <c r="C216" s="49"/>
      <c r="D216" s="49"/>
      <c r="E216" s="49"/>
      <c r="F216" s="51">
        <v>106775.85400000001</v>
      </c>
      <c r="G216" s="51"/>
      <c r="H216" s="51">
        <v>106776</v>
      </c>
      <c r="I216" s="51"/>
      <c r="J216" s="51">
        <f>K216</f>
        <v>84353.085999999996</v>
      </c>
      <c r="K216" s="51">
        <v>84353.085999999996</v>
      </c>
      <c r="L216" s="49"/>
      <c r="M216" s="51">
        <v>84353.085999999996</v>
      </c>
      <c r="N216" s="49"/>
      <c r="O216" s="6">
        <f>C216+J216-M216+D216-E216</f>
        <v>0</v>
      </c>
      <c r="P216" s="6">
        <f t="shared" si="195"/>
        <v>0</v>
      </c>
      <c r="Q216" s="6"/>
      <c r="R216" s="31"/>
      <c r="S216" s="42"/>
      <c r="T216" s="42"/>
    </row>
    <row r="217" spans="1:20" s="7" customFormat="1" ht="36" customHeight="1" x14ac:dyDescent="0.2">
      <c r="B217" s="7" t="s">
        <v>171</v>
      </c>
      <c r="C217" s="20"/>
      <c r="D217" s="20"/>
      <c r="E217" s="20"/>
      <c r="F217" s="21"/>
      <c r="G217" s="21"/>
      <c r="H217" s="21"/>
      <c r="I217" s="21"/>
      <c r="J217" s="21"/>
      <c r="K217" s="21"/>
      <c r="L217" s="20"/>
      <c r="M217" s="20"/>
      <c r="N217" s="20"/>
      <c r="O217" s="20"/>
      <c r="P217" s="20"/>
      <c r="Q217" s="20"/>
    </row>
  </sheetData>
  <customSheetViews>
    <customSheetView guid="{35E6ED76-38A5-4148-A0E1-4E168F2F829A}" fitToPage="1" topLeftCell="F78">
      <selection activeCell="K83" sqref="K83"/>
      <pageMargins left="0.28999999999999998" right="0.27559055118110237" top="0.45" bottom="0.56000000000000005" header="0.31496062992125984" footer="0.31496062992125984"/>
      <pageSetup paperSize="9" scale="54" fitToHeight="0" orientation="landscape" horizontalDpi="300" verticalDpi="300" r:id="rId1"/>
    </customSheetView>
    <customSheetView guid="{C7ACA3B6-D248-429D-8907-E7D682BA2EE2}" fitToPage="1" printArea="1" topLeftCell="E7">
      <pageMargins left="0.28999999999999998" right="0.27559055118110237" top="0.45" bottom="0.56000000000000005" header="0.31496062992125984" footer="0.31496062992125984"/>
      <pageSetup paperSize="9" scale="54" fitToHeight="0" orientation="landscape" horizontalDpi="300" verticalDpi="300" r:id="rId2"/>
    </customSheetView>
    <customSheetView guid="{09ABEFC4-CFC1-4C4B-8F09-14C03C0AE400}" fitToPage="1" topLeftCell="M82">
      <selection activeCell="Q87" sqref="Q87"/>
      <pageMargins left="0.28999999999999998" right="0.27559055118110237" top="0.45" bottom="0.56000000000000005" header="0.31496062992125984" footer="0.31496062992125984"/>
      <pageSetup paperSize="9" scale="54" fitToHeight="0" orientation="landscape" horizontalDpi="300" verticalDpi="300" r:id="rId3"/>
    </customSheetView>
    <customSheetView guid="{73694EE1-DE7E-49E3-8DEF-F732E6771EA1}" fitToPage="1" topLeftCell="E43">
      <selection activeCell="P50" sqref="P50"/>
      <pageMargins left="0.28999999999999998" right="0.27559055118110237" top="0.45" bottom="0.56000000000000005" header="0.31496062992125984" footer="0.31496062992125984"/>
      <pageSetup paperSize="9" scale="54" fitToHeight="0" orientation="landscape" horizontalDpi="300" verticalDpi="300" r:id="rId4"/>
    </customSheetView>
  </customSheetViews>
  <mergeCells count="32">
    <mergeCell ref="A214:A216"/>
    <mergeCell ref="E6:E7"/>
    <mergeCell ref="A193:A196"/>
    <mergeCell ref="A123:A126"/>
    <mergeCell ref="A116:A117"/>
    <mergeCell ref="A186:A187"/>
    <mergeCell ref="A18:A22"/>
    <mergeCell ref="A23:A29"/>
    <mergeCell ref="C6:C7"/>
    <mergeCell ref="A201:A202"/>
    <mergeCell ref="A208:A213"/>
    <mergeCell ref="A81:A85"/>
    <mergeCell ref="A62:A67"/>
    <mergeCell ref="A103:A109"/>
    <mergeCell ref="A68:A76"/>
    <mergeCell ref="A77:A79"/>
    <mergeCell ref="J6:L6"/>
    <mergeCell ref="B1:Q1"/>
    <mergeCell ref="B2:Q2"/>
    <mergeCell ref="B3:Q3"/>
    <mergeCell ref="O6:O7"/>
    <mergeCell ref="P6:P7"/>
    <mergeCell ref="Q6:Q7"/>
    <mergeCell ref="A4:Q4"/>
    <mergeCell ref="A6:A7"/>
    <mergeCell ref="E5:G5"/>
    <mergeCell ref="K5:L5"/>
    <mergeCell ref="M6:N6"/>
    <mergeCell ref="B6:B7"/>
    <mergeCell ref="H6:I6"/>
    <mergeCell ref="F6:G6"/>
    <mergeCell ref="D6:D7"/>
  </mergeCells>
  <pageMargins left="0.16" right="0.17" top="0.28000000000000003" bottom="0.32" header="0.17" footer="0.19"/>
  <pageSetup paperSize="9" scale="57" fitToHeight="0" orientation="landscape" r:id="rId5"/>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customSheetViews>
    <customSheetView guid="{35E6ED76-38A5-4148-A0E1-4E168F2F829A}">
      <pageMargins left="0.7" right="0.7" top="0.75" bottom="0.75" header="0.3" footer="0.3"/>
    </customSheetView>
    <customSheetView guid="{C7ACA3B6-D248-429D-8907-E7D682BA2EE2}">
      <pageMargins left="0.7" right="0.7" top="0.75" bottom="0.75" header="0.3" footer="0.3"/>
    </customSheetView>
    <customSheetView guid="{09ABEFC4-CFC1-4C4B-8F09-14C03C0AE400}">
      <pageMargins left="0.7" right="0.7" top="0.75" bottom="0.75" header="0.3" footer="0.3"/>
    </customSheetView>
    <customSheetView guid="{73694EE1-DE7E-49E3-8DEF-F732E6771EA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Савватеев Николай Николаевич</dc:creator>
  <cp:lastModifiedBy>Тананыкина Анна Викторовна</cp:lastModifiedBy>
  <cp:lastPrinted>2025-02-19T11:55:42Z</cp:lastPrinted>
  <dcterms:created xsi:type="dcterms:W3CDTF">2014-12-16T10:31:10Z</dcterms:created>
  <dcterms:modified xsi:type="dcterms:W3CDTF">2025-02-19T11:59:30Z</dcterms:modified>
</cp:coreProperties>
</file>